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оф итого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'проф итого'!$B:$B</definedName>
    <definedName name="_xlnm.Print_Area" localSheetId="0">'проф итого'!$A$1:$P$109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106" i="1" l="1"/>
  <c r="C107" i="1" s="1"/>
  <c r="C109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35" i="1"/>
  <c r="A36" i="1" s="1"/>
  <c r="A37" i="1" s="1"/>
  <c r="A38" i="1" s="1"/>
  <c r="A25" i="1"/>
  <c r="A26" i="1" s="1"/>
  <c r="A27" i="1" s="1"/>
  <c r="A28" i="1" s="1"/>
  <c r="A24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</calcChain>
</file>

<file path=xl/sharedStrings.xml><?xml version="1.0" encoding="utf-8"?>
<sst xmlns="http://schemas.openxmlformats.org/spreadsheetml/2006/main" count="116" uniqueCount="116">
  <si>
    <t>Анализ исполнения распределенных решением Комиссии объемов медицинской помощи по  gосещениям 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  январь-июль 2023</t>
  </si>
  <si>
    <t>№ п/п</t>
  </si>
  <si>
    <t>Наименование медицинских организаций</t>
  </si>
  <si>
    <t>Протокол № 10 от 14.07.2023</t>
  </si>
  <si>
    <t>Распределенные объемы медицинской помощи за январь-июль 2023 ( гр 1/12*7)</t>
  </si>
  <si>
    <t>Фактически оказанные объемы медицинской помощи  (всего, с учетом отклоненных по коду 62)  за период январь-июль 2023г.</t>
  </si>
  <si>
    <t>в том числе отклонено по коду 62 за период январь-май 2021г.</t>
  </si>
  <si>
    <t>Уровень исполнения  распределенных  объемов за  январь-июль  , в % (гр.3/гр.2*100)</t>
  </si>
  <si>
    <t>отклонение от плановых объемов, всего</t>
  </si>
  <si>
    <t>Среднемесячный объем оказанной медицинской помощи за период  январь-июль  (факт /7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</si>
  <si>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</si>
  <si>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</si>
  <si>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</si>
  <si>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</si>
  <si>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</si>
  <si>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</si>
  <si>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</si>
  <si>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</si>
  <si>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</si>
  <si>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</si>
  <si>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</si>
  <si>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</si>
  <si>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</si>
  <si>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</si>
  <si>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</si>
  <si>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</si>
  <si>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</si>
  <si>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</si>
  <si>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</si>
  <si>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</si>
  <si>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</si>
  <si>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</si>
  <si>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</si>
  <si>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</si>
  <si>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</si>
  <si>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</si>
  <si>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</si>
  <si>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</si>
  <si>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</si>
  <si>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</si>
  <si>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</si>
  <si>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</si>
  <si>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</si>
  <si>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</si>
  <si>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</si>
  <si>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</si>
  <si>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</si>
  <si>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</si>
  <si>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</si>
  <si>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</si>
  <si>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</si>
  <si>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</si>
  <si>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</si>
  <si>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</si>
  <si>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</si>
  <si>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</si>
  <si>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</si>
  <si>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</si>
  <si>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</si>
  <si>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</si>
  <si>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</si>
  <si>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</si>
  <si>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</si>
  <si>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</si>
  <si>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</si>
  <si>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</si>
  <si>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</si>
  <si>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 xml:space="preserve">№3627от 27.07.2023 Снижение распределенных объемов диспансеризации 
взрослого населения на 2000чел. и проф.осмотров на 1000чел. 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</si>
  <si>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</si>
  <si>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</si>
  <si>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</si>
  <si>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</si>
  <si>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</si>
  <si>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</si>
  <si>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</si>
  <si>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</si>
  <si>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</si>
  <si>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</si>
  <si>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</si>
  <si>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</si>
  <si>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</si>
  <si>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№98 от 31.07.2023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</si>
  <si>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</si>
  <si>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</si>
  <si>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</si>
  <si>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</si>
  <si>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</si>
  <si>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</si>
  <si>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</si>
  <si>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</si>
  <si>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</si>
  <si>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</si>
  <si>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</si>
  <si>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</si>
  <si>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</si>
  <si>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</si>
  <si>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</si>
  <si>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</si>
  <si>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</si>
  <si>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</si>
  <si>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</si>
  <si>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</si>
  <si>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</si>
  <si>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</si>
  <si>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</si>
  <si>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</si>
  <si>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</si>
  <si>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</si>
  <si>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</si>
  <si>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</si>
  <si>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</si>
  <si>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</si>
  <si>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</si>
  <si>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</si>
  <si>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</si>
  <si>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Приложеие № 1.2.13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</si>
</sst>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2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6" fillId="0" borderId="0"/>
  </cellStyleXfs>
  <cellXfs count="8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2" xfId="2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4" fillId="0" borderId="2" xfId="0" applyFont="1" applyFill="1" applyBorder="1"/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7" fillId="4" borderId="2" xfId="0" applyFont="1" applyFill="1" applyBorder="1" applyAlignment="1">
      <alignment vertical="center" wrapText="1"/>
    </xf>
    <xf numFmtId="0" fontId="18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19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4"/>
  <sheetViews>
    <sheetView tabSelected="1" view="pageBreakPreview" zoomScale="50" zoomScaleNormal="40" zoomScaleSheetLayoutView="50" workbookViewId="0">
      <pane xSplit="2" ySplit="16" topLeftCell="D107" activePane="bottomRight" state="frozen"/>
      <selection activeCell="B103" sqref="B103"/>
      <selection pane="topRight" activeCell="B103" sqref="B103"/>
      <selection pane="bottomLeft" activeCell="B103" sqref="B103"/>
      <selection pane="bottomRight" activeCell="K21" sqref="K21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23.44140625" style="5" customWidth="1"/>
    <col min="11" max="11" width="27.77734375" style="6" customWidth="1"/>
    <col min="12" max="12" width="26.77734375" style="6" customWidth="1"/>
    <col min="13" max="13" width="26.88671875" style="6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44" customHeight="1" x14ac:dyDescent="0.45"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5" t="s">
        <v>115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7</v>
      </c>
      <c r="E5" s="2"/>
      <c r="F5" s="2"/>
      <c r="G5" s="2"/>
      <c r="H5" s="2"/>
      <c r="I5" s="2"/>
      <c r="J5" s="2"/>
      <c r="K5" s="4">
        <v>7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8" t="s">
        <v>1</v>
      </c>
      <c r="B13" s="68" t="s">
        <v>2</v>
      </c>
      <c r="C13" s="70" t="s">
        <v>3</v>
      </c>
      <c r="D13" s="71" t="s">
        <v>4</v>
      </c>
      <c r="E13" s="68" t="s">
        <v>5</v>
      </c>
      <c r="F13" s="68" t="s">
        <v>6</v>
      </c>
      <c r="G13" s="73" t="s">
        <v>7</v>
      </c>
      <c r="H13" s="75" t="s">
        <v>8</v>
      </c>
      <c r="I13" s="76"/>
      <c r="J13" s="76"/>
      <c r="K13" s="68" t="s">
        <v>9</v>
      </c>
      <c r="L13" s="68" t="s">
        <v>10</v>
      </c>
      <c r="M13" s="68" t="s">
        <v>11</v>
      </c>
      <c r="N13" s="77" t="s">
        <v>12</v>
      </c>
      <c r="O13" s="79" t="s">
        <v>13</v>
      </c>
      <c r="P13" s="66" t="s">
        <v>14</v>
      </c>
    </row>
    <row r="14" spans="1:16" s="7" customFormat="1" ht="123" customHeight="1" x14ac:dyDescent="0.2">
      <c r="A14" s="69"/>
      <c r="B14" s="69"/>
      <c r="C14" s="70"/>
      <c r="D14" s="71"/>
      <c r="E14" s="72"/>
      <c r="F14" s="72"/>
      <c r="G14" s="74"/>
      <c r="H14" s="8" t="s">
        <v>15</v>
      </c>
      <c r="I14" s="9" t="s">
        <v>16</v>
      </c>
      <c r="J14" s="8" t="s">
        <v>17</v>
      </c>
      <c r="K14" s="72"/>
      <c r="L14" s="72"/>
      <c r="M14" s="72"/>
      <c r="N14" s="78"/>
      <c r="O14" s="80"/>
      <c r="P14" s="66"/>
    </row>
    <row r="15" spans="1:16" s="11" customFormat="1" ht="23.25" customHeight="1" x14ac:dyDescent="0.2">
      <c r="A15" s="10" t="s">
        <v>18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hidden="1" customHeight="1" x14ac:dyDescent="0.4">
      <c r="A16" s="12"/>
      <c r="B16" s="13" t="s">
        <v>19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46.5" x14ac:dyDescent="0.3">
      <c r="A17" s="19">
        <v>1</v>
      </c>
      <c r="B17" s="20" t="s">
        <v>20</v>
      </c>
      <c r="C17" s="21">
        <v>77374</v>
      </c>
      <c r="D17" s="21">
        <v>45135</v>
      </c>
      <c r="E17" s="21">
        <v>51253</v>
      </c>
      <c r="F17" s="21"/>
      <c r="G17" s="22">
        <v>113.55</v>
      </c>
      <c r="H17" s="21">
        <v>6118</v>
      </c>
      <c r="I17" s="21">
        <v>6118</v>
      </c>
      <c r="J17" s="21">
        <v>0</v>
      </c>
      <c r="K17" s="21">
        <v>7322</v>
      </c>
      <c r="L17" s="23">
        <v>26121</v>
      </c>
      <c r="M17" s="24">
        <v>3.6</v>
      </c>
      <c r="N17" s="21"/>
      <c r="O17" s="21"/>
      <c r="P17" s="25"/>
    </row>
    <row r="18" spans="1:16" ht="46.5" x14ac:dyDescent="0.3">
      <c r="A18" s="19">
        <v>2</v>
      </c>
      <c r="B18" s="20" t="s">
        <v>21</v>
      </c>
      <c r="C18" s="21">
        <v>70489</v>
      </c>
      <c r="D18" s="21">
        <v>41119</v>
      </c>
      <c r="E18" s="21">
        <v>40543</v>
      </c>
      <c r="F18" s="21"/>
      <c r="G18" s="22">
        <v>98.6</v>
      </c>
      <c r="H18" s="21">
        <v>-576</v>
      </c>
      <c r="I18" s="21">
        <v>0</v>
      </c>
      <c r="J18" s="21">
        <v>-576</v>
      </c>
      <c r="K18" s="21">
        <v>5792</v>
      </c>
      <c r="L18" s="23">
        <v>29946</v>
      </c>
      <c r="M18" s="24">
        <v>5.2</v>
      </c>
      <c r="N18" s="21"/>
      <c r="O18" s="21"/>
      <c r="P18" s="25"/>
    </row>
    <row r="19" spans="1:16" ht="27.75" x14ac:dyDescent="0.35">
      <c r="A19" s="19">
        <v>3</v>
      </c>
      <c r="B19" s="20" t="s">
        <v>22</v>
      </c>
      <c r="C19" s="21">
        <v>51237</v>
      </c>
      <c r="D19" s="21">
        <v>29888</v>
      </c>
      <c r="E19" s="21">
        <v>34989</v>
      </c>
      <c r="F19" s="21"/>
      <c r="G19" s="22">
        <v>117.07</v>
      </c>
      <c r="H19" s="21">
        <v>5101</v>
      </c>
      <c r="I19" s="21">
        <v>5101</v>
      </c>
      <c r="J19" s="21">
        <v>0</v>
      </c>
      <c r="K19" s="21">
        <v>4998</v>
      </c>
      <c r="L19" s="23">
        <v>16248</v>
      </c>
      <c r="M19" s="24">
        <v>3.3</v>
      </c>
      <c r="N19" s="21"/>
      <c r="O19" s="21"/>
      <c r="P19" s="26"/>
    </row>
    <row r="20" spans="1:16" ht="27.75" x14ac:dyDescent="0.3">
      <c r="A20" s="19">
        <v>4</v>
      </c>
      <c r="B20" s="20" t="s">
        <v>23</v>
      </c>
      <c r="C20" s="21">
        <v>30274</v>
      </c>
      <c r="D20" s="21">
        <v>17660</v>
      </c>
      <c r="E20" s="21">
        <v>21164</v>
      </c>
      <c r="F20" s="21"/>
      <c r="G20" s="22">
        <v>119.84</v>
      </c>
      <c r="H20" s="21">
        <v>3504</v>
      </c>
      <c r="I20" s="21">
        <v>3504</v>
      </c>
      <c r="J20" s="21">
        <v>0</v>
      </c>
      <c r="K20" s="21">
        <v>3023</v>
      </c>
      <c r="L20" s="23">
        <v>9110</v>
      </c>
      <c r="M20" s="24">
        <v>3</v>
      </c>
      <c r="N20" s="21"/>
      <c r="O20" s="21"/>
      <c r="P20" s="25"/>
    </row>
    <row r="21" spans="1:16" ht="33" customHeight="1" x14ac:dyDescent="0.3">
      <c r="A21" s="19">
        <v>5</v>
      </c>
      <c r="B21" s="20" t="s">
        <v>24</v>
      </c>
      <c r="C21" s="21">
        <v>9740</v>
      </c>
      <c r="D21" s="21">
        <v>5682</v>
      </c>
      <c r="E21" s="21">
        <v>7284</v>
      </c>
      <c r="F21" s="21"/>
      <c r="G21" s="22">
        <v>128.19</v>
      </c>
      <c r="H21" s="21">
        <v>1602</v>
      </c>
      <c r="I21" s="21">
        <v>1602</v>
      </c>
      <c r="J21" s="21">
        <v>0</v>
      </c>
      <c r="K21" s="21">
        <v>1041</v>
      </c>
      <c r="L21" s="23">
        <v>2456</v>
      </c>
      <c r="M21" s="24">
        <v>2.4</v>
      </c>
      <c r="N21" s="21"/>
      <c r="O21" s="21"/>
      <c r="P21" s="25"/>
    </row>
    <row r="22" spans="1:16" ht="27" x14ac:dyDescent="0.3">
      <c r="A22" s="27"/>
      <c r="B22" s="28" t="s">
        <v>25</v>
      </c>
      <c r="C22" s="29">
        <v>239114</v>
      </c>
      <c r="D22" s="29">
        <v>139484</v>
      </c>
      <c r="E22" s="29">
        <v>155233</v>
      </c>
      <c r="F22" s="29"/>
      <c r="G22" s="30">
        <v>111.29</v>
      </c>
      <c r="H22" s="29">
        <v>15749</v>
      </c>
      <c r="I22" s="29">
        <v>16325</v>
      </c>
      <c r="J22" s="29">
        <v>-576</v>
      </c>
      <c r="K22" s="29">
        <v>22176</v>
      </c>
      <c r="L22" s="29">
        <v>83881</v>
      </c>
      <c r="M22" s="31">
        <v>3.8</v>
      </c>
      <c r="N22" s="29">
        <v>0</v>
      </c>
      <c r="O22" s="29">
        <v>0</v>
      </c>
      <c r="P22" s="29"/>
    </row>
    <row r="23" spans="1:16" ht="27.75" x14ac:dyDescent="0.3">
      <c r="A23" s="19">
        <v>6</v>
      </c>
      <c r="B23" s="20" t="s">
        <v>26</v>
      </c>
      <c r="C23" s="21">
        <v>167474</v>
      </c>
      <c r="D23" s="21">
        <v>97693</v>
      </c>
      <c r="E23" s="21">
        <v>133082</v>
      </c>
      <c r="F23" s="21"/>
      <c r="G23" s="32">
        <v>136.22</v>
      </c>
      <c r="H23" s="21">
        <v>35389</v>
      </c>
      <c r="I23" s="21">
        <v>35389</v>
      </c>
      <c r="J23" s="21">
        <v>0</v>
      </c>
      <c r="K23" s="21">
        <v>19012</v>
      </c>
      <c r="L23" s="23">
        <v>34392</v>
      </c>
      <c r="M23" s="24">
        <v>1.8</v>
      </c>
      <c r="N23" s="21"/>
      <c r="O23" s="21"/>
      <c r="P23" s="25"/>
    </row>
    <row r="24" spans="1:16" ht="27.75" x14ac:dyDescent="0.3">
      <c r="A24" s="19">
        <f>A23+1</f>
        <v>7</v>
      </c>
      <c r="B24" s="20" t="s">
        <v>27</v>
      </c>
      <c r="C24" s="21">
        <v>0</v>
      </c>
      <c r="D24" s="21">
        <v>0</v>
      </c>
      <c r="E24" s="21">
        <v>0</v>
      </c>
      <c r="F24" s="21"/>
      <c r="G24" s="32">
        <v>0</v>
      </c>
      <c r="H24" s="21">
        <v>0</v>
      </c>
      <c r="I24" s="21">
        <v>0</v>
      </c>
      <c r="J24" s="21">
        <v>0</v>
      </c>
      <c r="K24" s="21">
        <v>0</v>
      </c>
      <c r="L24" s="23">
        <v>0</v>
      </c>
      <c r="M24" s="24">
        <v>0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28</v>
      </c>
      <c r="C25" s="21">
        <v>0</v>
      </c>
      <c r="D25" s="21">
        <v>0</v>
      </c>
      <c r="E25" s="21">
        <v>0</v>
      </c>
      <c r="F25" s="21"/>
      <c r="G25" s="32">
        <v>0</v>
      </c>
      <c r="H25" s="21">
        <v>0</v>
      </c>
      <c r="I25" s="21">
        <v>0</v>
      </c>
      <c r="J25" s="21">
        <v>0</v>
      </c>
      <c r="K25" s="21">
        <v>0</v>
      </c>
      <c r="L25" s="23">
        <v>0</v>
      </c>
      <c r="M25" s="24">
        <v>0</v>
      </c>
      <c r="N25" s="21"/>
      <c r="O25" s="21"/>
      <c r="P25" s="25"/>
    </row>
    <row r="26" spans="1:16" ht="29.25" customHeight="1" x14ac:dyDescent="0.3">
      <c r="A26" s="19">
        <f>A25+1</f>
        <v>9</v>
      </c>
      <c r="B26" s="20" t="s">
        <v>29</v>
      </c>
      <c r="C26" s="21">
        <v>0</v>
      </c>
      <c r="D26" s="21">
        <v>0</v>
      </c>
      <c r="E26" s="21">
        <v>0</v>
      </c>
      <c r="F26" s="21"/>
      <c r="G26" s="32">
        <v>0</v>
      </c>
      <c r="H26" s="21">
        <v>0</v>
      </c>
      <c r="I26" s="21">
        <v>0</v>
      </c>
      <c r="J26" s="21">
        <v>0</v>
      </c>
      <c r="K26" s="21">
        <v>0</v>
      </c>
      <c r="L26" s="23">
        <v>0</v>
      </c>
      <c r="M26" s="24"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30</v>
      </c>
      <c r="C27" s="21">
        <v>92475</v>
      </c>
      <c r="D27" s="21">
        <v>53944</v>
      </c>
      <c r="E27" s="21">
        <v>52159</v>
      </c>
      <c r="F27" s="21"/>
      <c r="G27" s="32">
        <v>96.69</v>
      </c>
      <c r="H27" s="21">
        <v>-1785</v>
      </c>
      <c r="I27" s="21">
        <v>0</v>
      </c>
      <c r="J27" s="21">
        <v>-1785</v>
      </c>
      <c r="K27" s="21">
        <v>7451</v>
      </c>
      <c r="L27" s="23">
        <v>40316</v>
      </c>
      <c r="M27" s="24">
        <v>5.4</v>
      </c>
      <c r="N27" s="21"/>
      <c r="O27" s="21">
        <v>-30</v>
      </c>
      <c r="P27" s="25"/>
    </row>
    <row r="28" spans="1:16" ht="27.75" x14ac:dyDescent="0.3">
      <c r="A28" s="19">
        <f>A27+1</f>
        <v>11</v>
      </c>
      <c r="B28" s="20" t="s">
        <v>31</v>
      </c>
      <c r="C28" s="21">
        <v>314159</v>
      </c>
      <c r="D28" s="21">
        <v>183259</v>
      </c>
      <c r="E28" s="21">
        <v>245548</v>
      </c>
      <c r="F28" s="21"/>
      <c r="G28" s="32">
        <v>133.99</v>
      </c>
      <c r="H28" s="21">
        <v>62289</v>
      </c>
      <c r="I28" s="21">
        <v>62289</v>
      </c>
      <c r="J28" s="21">
        <v>0</v>
      </c>
      <c r="K28" s="21">
        <v>35078</v>
      </c>
      <c r="L28" s="23">
        <v>68611</v>
      </c>
      <c r="M28" s="24">
        <v>2</v>
      </c>
      <c r="N28" s="21"/>
      <c r="O28" s="21"/>
      <c r="P28" s="25"/>
    </row>
    <row r="29" spans="1:16" ht="27" x14ac:dyDescent="0.3">
      <c r="A29" s="33"/>
      <c r="B29" s="34" t="s">
        <v>32</v>
      </c>
      <c r="C29" s="35">
        <v>574108</v>
      </c>
      <c r="D29" s="35">
        <v>334896</v>
      </c>
      <c r="E29" s="35">
        <v>430789</v>
      </c>
      <c r="F29" s="35"/>
      <c r="G29" s="30">
        <v>128.63</v>
      </c>
      <c r="H29" s="35">
        <v>95893</v>
      </c>
      <c r="I29" s="35">
        <v>97678</v>
      </c>
      <c r="J29" s="35">
        <v>-1785</v>
      </c>
      <c r="K29" s="35">
        <v>61541</v>
      </c>
      <c r="L29" s="35">
        <v>143319</v>
      </c>
      <c r="M29" s="31">
        <v>2.2999999999999998</v>
      </c>
      <c r="N29" s="35">
        <v>0</v>
      </c>
      <c r="O29" s="35">
        <v>0</v>
      </c>
      <c r="P29" s="35"/>
    </row>
    <row r="30" spans="1:16" ht="29.25" customHeight="1" x14ac:dyDescent="0.3">
      <c r="A30" s="19">
        <v>12</v>
      </c>
      <c r="B30" s="20" t="s">
        <v>33</v>
      </c>
      <c r="C30" s="21">
        <v>0</v>
      </c>
      <c r="D30" s="21">
        <v>0</v>
      </c>
      <c r="E30" s="21">
        <v>0</v>
      </c>
      <c r="F30" s="21"/>
      <c r="G30" s="32">
        <v>0</v>
      </c>
      <c r="H30" s="21">
        <v>0</v>
      </c>
      <c r="I30" s="21">
        <v>0</v>
      </c>
      <c r="J30" s="21">
        <v>0</v>
      </c>
      <c r="K30" s="21">
        <v>0</v>
      </c>
      <c r="L30" s="23">
        <v>0</v>
      </c>
      <c r="M30" s="24">
        <v>0</v>
      </c>
      <c r="N30" s="21"/>
      <c r="O30" s="21"/>
      <c r="P30" s="36"/>
    </row>
    <row r="31" spans="1:16" ht="35.25" customHeight="1" x14ac:dyDescent="0.3">
      <c r="A31" s="19">
        <v>13</v>
      </c>
      <c r="B31" s="20" t="s">
        <v>34</v>
      </c>
      <c r="C31" s="21">
        <v>107275</v>
      </c>
      <c r="D31" s="21">
        <v>62577</v>
      </c>
      <c r="E31" s="21">
        <v>54143</v>
      </c>
      <c r="F31" s="21"/>
      <c r="G31" s="32">
        <v>86.52</v>
      </c>
      <c r="H31" s="21">
        <v>-8434</v>
      </c>
      <c r="I31" s="21">
        <v>0</v>
      </c>
      <c r="J31" s="21">
        <v>-8434</v>
      </c>
      <c r="K31" s="21">
        <v>7735</v>
      </c>
      <c r="L31" s="23">
        <v>53132</v>
      </c>
      <c r="M31" s="24">
        <v>6.9</v>
      </c>
      <c r="N31" s="21"/>
      <c r="O31" s="21"/>
      <c r="P31" s="25"/>
    </row>
    <row r="32" spans="1:16" ht="27.75" x14ac:dyDescent="0.3">
      <c r="A32" s="19">
        <v>14</v>
      </c>
      <c r="B32" s="20" t="s">
        <v>35</v>
      </c>
      <c r="C32" s="21">
        <v>86227</v>
      </c>
      <c r="D32" s="21">
        <v>50299</v>
      </c>
      <c r="E32" s="21">
        <v>48685</v>
      </c>
      <c r="F32" s="21"/>
      <c r="G32" s="32">
        <v>96.79</v>
      </c>
      <c r="H32" s="21">
        <v>-1614</v>
      </c>
      <c r="I32" s="21">
        <v>0</v>
      </c>
      <c r="J32" s="21">
        <v>-1614</v>
      </c>
      <c r="K32" s="21">
        <v>6955</v>
      </c>
      <c r="L32" s="23">
        <v>37542</v>
      </c>
      <c r="M32" s="24">
        <v>5.4</v>
      </c>
      <c r="N32" s="21"/>
      <c r="O32" s="21"/>
      <c r="P32" s="25"/>
    </row>
    <row r="33" spans="1:16" ht="27" x14ac:dyDescent="0.3">
      <c r="A33" s="33"/>
      <c r="B33" s="34" t="s">
        <v>36</v>
      </c>
      <c r="C33" s="35">
        <v>193502</v>
      </c>
      <c r="D33" s="35">
        <v>112876</v>
      </c>
      <c r="E33" s="35">
        <v>102828</v>
      </c>
      <c r="F33" s="35"/>
      <c r="G33" s="30">
        <v>91.1</v>
      </c>
      <c r="H33" s="35">
        <v>-10048</v>
      </c>
      <c r="I33" s="35">
        <v>0</v>
      </c>
      <c r="J33" s="35">
        <v>-10048</v>
      </c>
      <c r="K33" s="35">
        <v>14690</v>
      </c>
      <c r="L33" s="35">
        <v>90674</v>
      </c>
      <c r="M33" s="31">
        <v>6.2</v>
      </c>
      <c r="N33" s="35">
        <v>0</v>
      </c>
      <c r="O33" s="35">
        <v>0</v>
      </c>
      <c r="P33" s="35"/>
    </row>
    <row r="34" spans="1:16" ht="27.75" x14ac:dyDescent="0.3">
      <c r="A34" s="19">
        <v>15</v>
      </c>
      <c r="B34" s="20" t="s">
        <v>37</v>
      </c>
      <c r="C34" s="21">
        <v>20616</v>
      </c>
      <c r="D34" s="21">
        <v>12026</v>
      </c>
      <c r="E34" s="21">
        <v>12698</v>
      </c>
      <c r="F34" s="21"/>
      <c r="G34" s="32">
        <v>105.59</v>
      </c>
      <c r="H34" s="21">
        <v>672</v>
      </c>
      <c r="I34" s="21">
        <v>672</v>
      </c>
      <c r="J34" s="21">
        <v>0</v>
      </c>
      <c r="K34" s="37">
        <v>1814</v>
      </c>
      <c r="L34" s="23">
        <v>7918</v>
      </c>
      <c r="M34" s="24">
        <v>4.4000000000000004</v>
      </c>
      <c r="N34" s="21"/>
      <c r="O34" s="21"/>
      <c r="P34" s="25"/>
    </row>
    <row r="35" spans="1:16" ht="27.75" x14ac:dyDescent="0.3">
      <c r="A35" s="19">
        <f>A34+1</f>
        <v>16</v>
      </c>
      <c r="B35" s="20" t="s">
        <v>38</v>
      </c>
      <c r="C35" s="21">
        <v>14492</v>
      </c>
      <c r="D35" s="21">
        <v>8454</v>
      </c>
      <c r="E35" s="21">
        <v>11121</v>
      </c>
      <c r="F35" s="21"/>
      <c r="G35" s="32">
        <v>131.55000000000001</v>
      </c>
      <c r="H35" s="21">
        <v>2667</v>
      </c>
      <c r="I35" s="21">
        <v>2667</v>
      </c>
      <c r="J35" s="21">
        <v>0</v>
      </c>
      <c r="K35" s="37">
        <v>1589</v>
      </c>
      <c r="L35" s="23">
        <v>3371</v>
      </c>
      <c r="M35" s="24">
        <v>2.1</v>
      </c>
      <c r="N35" s="21"/>
      <c r="O35" s="21"/>
      <c r="P35" s="25"/>
    </row>
    <row r="36" spans="1:16" ht="27.75" x14ac:dyDescent="0.3">
      <c r="A36" s="19">
        <f t="shared" ref="A36:A58" si="1">A35+1</f>
        <v>17</v>
      </c>
      <c r="B36" s="20" t="s">
        <v>39</v>
      </c>
      <c r="C36" s="21">
        <v>61020</v>
      </c>
      <c r="D36" s="21">
        <v>35595</v>
      </c>
      <c r="E36" s="21">
        <v>43164</v>
      </c>
      <c r="F36" s="21"/>
      <c r="G36" s="32">
        <v>121.26</v>
      </c>
      <c r="H36" s="21">
        <v>7569</v>
      </c>
      <c r="I36" s="21">
        <v>7569</v>
      </c>
      <c r="J36" s="21">
        <v>0</v>
      </c>
      <c r="K36" s="37">
        <v>6166</v>
      </c>
      <c r="L36" s="23">
        <v>17856</v>
      </c>
      <c r="M36" s="24">
        <v>2.9</v>
      </c>
      <c r="N36" s="21"/>
      <c r="O36" s="21"/>
      <c r="P36" s="25"/>
    </row>
    <row r="37" spans="1:16" ht="27.75" x14ac:dyDescent="0.3">
      <c r="A37" s="19">
        <f t="shared" si="1"/>
        <v>18</v>
      </c>
      <c r="B37" s="20" t="s">
        <v>40</v>
      </c>
      <c r="C37" s="21">
        <v>32507</v>
      </c>
      <c r="D37" s="21">
        <v>18962</v>
      </c>
      <c r="E37" s="21">
        <v>31428</v>
      </c>
      <c r="F37" s="21"/>
      <c r="G37" s="32">
        <v>165.74</v>
      </c>
      <c r="H37" s="21">
        <v>12466</v>
      </c>
      <c r="I37" s="21">
        <v>12466</v>
      </c>
      <c r="J37" s="21">
        <v>0</v>
      </c>
      <c r="K37" s="37">
        <v>4490</v>
      </c>
      <c r="L37" s="23">
        <v>1079</v>
      </c>
      <c r="M37" s="24">
        <v>0.2</v>
      </c>
      <c r="N37" s="38"/>
      <c r="O37" s="38"/>
      <c r="P37" s="25"/>
    </row>
    <row r="38" spans="1:16" ht="27.75" x14ac:dyDescent="0.3">
      <c r="A38" s="19">
        <f t="shared" si="1"/>
        <v>19</v>
      </c>
      <c r="B38" s="20" t="s">
        <v>41</v>
      </c>
      <c r="C38" s="21">
        <v>19119</v>
      </c>
      <c r="D38" s="21">
        <v>11153</v>
      </c>
      <c r="E38" s="21">
        <v>13997</v>
      </c>
      <c r="F38" s="21"/>
      <c r="G38" s="32">
        <v>125.5</v>
      </c>
      <c r="H38" s="21">
        <v>2844</v>
      </c>
      <c r="I38" s="21">
        <v>2844</v>
      </c>
      <c r="J38" s="21">
        <v>0</v>
      </c>
      <c r="K38" s="37">
        <v>2000</v>
      </c>
      <c r="L38" s="23">
        <v>5122</v>
      </c>
      <c r="M38" s="24">
        <v>2.6</v>
      </c>
      <c r="N38" s="38"/>
      <c r="O38" s="38"/>
      <c r="P38" s="25"/>
    </row>
    <row r="39" spans="1:16" ht="27.75" x14ac:dyDescent="0.3">
      <c r="A39" s="19">
        <f t="shared" si="1"/>
        <v>20</v>
      </c>
      <c r="B39" s="20" t="s">
        <v>42</v>
      </c>
      <c r="C39" s="21">
        <v>18318</v>
      </c>
      <c r="D39" s="21">
        <v>10686</v>
      </c>
      <c r="E39" s="21">
        <v>7292</v>
      </c>
      <c r="F39" s="21"/>
      <c r="G39" s="32">
        <v>68.239999999999995</v>
      </c>
      <c r="H39" s="21">
        <v>-3394</v>
      </c>
      <c r="I39" s="21">
        <v>0</v>
      </c>
      <c r="J39" s="21">
        <v>-3394</v>
      </c>
      <c r="K39" s="37">
        <v>1042</v>
      </c>
      <c r="L39" s="23">
        <v>11026</v>
      </c>
      <c r="M39" s="24">
        <v>10.6</v>
      </c>
      <c r="N39" s="38"/>
      <c r="O39" s="38"/>
      <c r="P39" s="25"/>
    </row>
    <row r="40" spans="1:16" ht="27.75" x14ac:dyDescent="0.3">
      <c r="A40" s="19">
        <f t="shared" si="1"/>
        <v>21</v>
      </c>
      <c r="B40" s="20" t="s">
        <v>43</v>
      </c>
      <c r="C40" s="21">
        <v>67193</v>
      </c>
      <c r="D40" s="21">
        <v>39196</v>
      </c>
      <c r="E40" s="21">
        <v>38742</v>
      </c>
      <c r="F40" s="21"/>
      <c r="G40" s="32">
        <v>98.84</v>
      </c>
      <c r="H40" s="21">
        <v>-454</v>
      </c>
      <c r="I40" s="21">
        <v>0</v>
      </c>
      <c r="J40" s="21">
        <v>-454</v>
      </c>
      <c r="K40" s="37">
        <v>5535</v>
      </c>
      <c r="L40" s="23">
        <v>28451</v>
      </c>
      <c r="M40" s="24">
        <v>5.0999999999999996</v>
      </c>
      <c r="N40" s="38"/>
      <c r="O40" s="38"/>
      <c r="P40" s="25"/>
    </row>
    <row r="41" spans="1:16" ht="27.75" x14ac:dyDescent="0.3">
      <c r="A41" s="19">
        <f t="shared" si="1"/>
        <v>22</v>
      </c>
      <c r="B41" s="20" t="s">
        <v>44</v>
      </c>
      <c r="C41" s="21">
        <v>34663</v>
      </c>
      <c r="D41" s="21">
        <v>20220</v>
      </c>
      <c r="E41" s="21">
        <v>20096</v>
      </c>
      <c r="F41" s="21"/>
      <c r="G41" s="32">
        <v>99.39</v>
      </c>
      <c r="H41" s="21">
        <v>-124</v>
      </c>
      <c r="I41" s="21">
        <v>0</v>
      </c>
      <c r="J41" s="21">
        <v>-124</v>
      </c>
      <c r="K41" s="37">
        <v>2871</v>
      </c>
      <c r="L41" s="23">
        <v>14567</v>
      </c>
      <c r="M41" s="24">
        <v>5.0999999999999996</v>
      </c>
      <c r="N41" s="38"/>
      <c r="O41" s="38"/>
      <c r="P41" s="25"/>
    </row>
    <row r="42" spans="1:16" ht="27.75" x14ac:dyDescent="0.3">
      <c r="A42" s="19">
        <f t="shared" si="1"/>
        <v>23</v>
      </c>
      <c r="B42" s="20" t="s">
        <v>45</v>
      </c>
      <c r="C42" s="21">
        <v>12298</v>
      </c>
      <c r="D42" s="21">
        <v>7174</v>
      </c>
      <c r="E42" s="21">
        <v>6164</v>
      </c>
      <c r="F42" s="21"/>
      <c r="G42" s="32">
        <v>85.92</v>
      </c>
      <c r="H42" s="21">
        <v>-1010</v>
      </c>
      <c r="I42" s="21">
        <v>0</v>
      </c>
      <c r="J42" s="21">
        <v>-1010</v>
      </c>
      <c r="K42" s="37">
        <v>881</v>
      </c>
      <c r="L42" s="23">
        <v>6134</v>
      </c>
      <c r="M42" s="24">
        <v>7</v>
      </c>
      <c r="N42" s="38"/>
      <c r="O42" s="38"/>
      <c r="P42" s="25"/>
    </row>
    <row r="43" spans="1:16" ht="27.75" x14ac:dyDescent="0.3">
      <c r="A43" s="19">
        <f t="shared" si="1"/>
        <v>24</v>
      </c>
      <c r="B43" s="20" t="s">
        <v>46</v>
      </c>
      <c r="C43" s="21">
        <v>18835</v>
      </c>
      <c r="D43" s="21">
        <v>10987</v>
      </c>
      <c r="E43" s="21">
        <v>10185</v>
      </c>
      <c r="F43" s="21"/>
      <c r="G43" s="32">
        <v>92.7</v>
      </c>
      <c r="H43" s="21">
        <v>-802</v>
      </c>
      <c r="I43" s="21">
        <v>0</v>
      </c>
      <c r="J43" s="21">
        <v>-802</v>
      </c>
      <c r="K43" s="37">
        <v>1455</v>
      </c>
      <c r="L43" s="23">
        <v>8650</v>
      </c>
      <c r="M43" s="24">
        <v>5.9</v>
      </c>
      <c r="N43" s="38"/>
      <c r="O43" s="38"/>
      <c r="P43" s="25"/>
    </row>
    <row r="44" spans="1:16" ht="27.75" x14ac:dyDescent="0.3">
      <c r="A44" s="19">
        <f t="shared" si="1"/>
        <v>25</v>
      </c>
      <c r="B44" s="20" t="s">
        <v>47</v>
      </c>
      <c r="C44" s="21">
        <v>40545</v>
      </c>
      <c r="D44" s="21">
        <v>23651</v>
      </c>
      <c r="E44" s="21">
        <v>22160</v>
      </c>
      <c r="F44" s="21"/>
      <c r="G44" s="32">
        <v>93.7</v>
      </c>
      <c r="H44" s="21">
        <v>-1491</v>
      </c>
      <c r="I44" s="21">
        <v>0</v>
      </c>
      <c r="J44" s="21">
        <v>-1491</v>
      </c>
      <c r="K44" s="37">
        <v>3166</v>
      </c>
      <c r="L44" s="23">
        <v>18385</v>
      </c>
      <c r="M44" s="24">
        <v>5.8</v>
      </c>
      <c r="N44" s="38"/>
      <c r="O44" s="38"/>
      <c r="P44" s="25"/>
    </row>
    <row r="45" spans="1:16" ht="27.75" x14ac:dyDescent="0.3">
      <c r="A45" s="19">
        <f t="shared" si="1"/>
        <v>26</v>
      </c>
      <c r="B45" s="20" t="s">
        <v>48</v>
      </c>
      <c r="C45" s="21">
        <v>138341</v>
      </c>
      <c r="D45" s="21">
        <v>80699</v>
      </c>
      <c r="E45" s="39">
        <v>54081</v>
      </c>
      <c r="F45" s="39"/>
      <c r="G45" s="32">
        <v>67.02</v>
      </c>
      <c r="H45" s="21">
        <v>-26618</v>
      </c>
      <c r="I45" s="21">
        <v>0</v>
      </c>
      <c r="J45" s="21">
        <v>-26618</v>
      </c>
      <c r="K45" s="37">
        <v>7726</v>
      </c>
      <c r="L45" s="23">
        <v>84260</v>
      </c>
      <c r="M45" s="24">
        <v>10.9</v>
      </c>
      <c r="N45" s="40"/>
      <c r="O45" s="40"/>
      <c r="P45" s="25"/>
    </row>
    <row r="46" spans="1:16" ht="27.75" x14ac:dyDescent="0.3">
      <c r="A46" s="19">
        <f t="shared" si="1"/>
        <v>27</v>
      </c>
      <c r="B46" s="20" t="s">
        <v>49</v>
      </c>
      <c r="C46" s="21">
        <v>33404</v>
      </c>
      <c r="D46" s="21">
        <v>19486</v>
      </c>
      <c r="E46" s="21">
        <v>23449</v>
      </c>
      <c r="F46" s="21"/>
      <c r="G46" s="32">
        <v>120.34</v>
      </c>
      <c r="H46" s="21">
        <v>3963</v>
      </c>
      <c r="I46" s="21">
        <v>3963</v>
      </c>
      <c r="J46" s="21">
        <v>0</v>
      </c>
      <c r="K46" s="37">
        <v>3350</v>
      </c>
      <c r="L46" s="23">
        <v>9955</v>
      </c>
      <c r="M46" s="24">
        <v>3</v>
      </c>
      <c r="N46" s="40"/>
      <c r="O46" s="40"/>
      <c r="P46" s="25"/>
    </row>
    <row r="47" spans="1:16" ht="29.25" customHeight="1" x14ac:dyDescent="0.3">
      <c r="A47" s="19">
        <f t="shared" si="1"/>
        <v>28</v>
      </c>
      <c r="B47" s="20" t="s">
        <v>50</v>
      </c>
      <c r="C47" s="21">
        <v>52187</v>
      </c>
      <c r="D47" s="21">
        <v>30442</v>
      </c>
      <c r="E47" s="21">
        <v>32195</v>
      </c>
      <c r="F47" s="21"/>
      <c r="G47" s="32">
        <v>105.76</v>
      </c>
      <c r="H47" s="21">
        <v>1753</v>
      </c>
      <c r="I47" s="21">
        <v>1753</v>
      </c>
      <c r="J47" s="21">
        <v>0</v>
      </c>
      <c r="K47" s="37">
        <v>4599</v>
      </c>
      <c r="L47" s="23">
        <v>19992</v>
      </c>
      <c r="M47" s="24">
        <v>4.3</v>
      </c>
      <c r="N47" s="38"/>
      <c r="O47" s="38"/>
      <c r="P47" s="25"/>
    </row>
    <row r="48" spans="1:16" ht="27.75" x14ac:dyDescent="0.3">
      <c r="A48" s="19">
        <f t="shared" si="1"/>
        <v>29</v>
      </c>
      <c r="B48" s="20" t="s">
        <v>51</v>
      </c>
      <c r="C48" s="21">
        <v>14737</v>
      </c>
      <c r="D48" s="21">
        <v>8597</v>
      </c>
      <c r="E48" s="21">
        <v>13811</v>
      </c>
      <c r="F48" s="21"/>
      <c r="G48" s="32">
        <v>160.65</v>
      </c>
      <c r="H48" s="21">
        <v>5214</v>
      </c>
      <c r="I48" s="21">
        <v>5214</v>
      </c>
      <c r="J48" s="21">
        <v>0</v>
      </c>
      <c r="K48" s="37">
        <v>1973</v>
      </c>
      <c r="L48" s="23">
        <v>926</v>
      </c>
      <c r="M48" s="24">
        <v>0.5</v>
      </c>
      <c r="N48" s="38"/>
      <c r="O48" s="38"/>
      <c r="P48" s="25"/>
    </row>
    <row r="49" spans="1:16" ht="27.75" x14ac:dyDescent="0.3">
      <c r="A49" s="19">
        <f t="shared" si="1"/>
        <v>30</v>
      </c>
      <c r="B49" s="20" t="s">
        <v>52</v>
      </c>
      <c r="C49" s="21">
        <v>17848</v>
      </c>
      <c r="D49" s="21">
        <v>10411</v>
      </c>
      <c r="E49" s="21">
        <v>9212</v>
      </c>
      <c r="F49" s="21"/>
      <c r="G49" s="32">
        <v>88.48</v>
      </c>
      <c r="H49" s="21">
        <v>-1199</v>
      </c>
      <c r="I49" s="21">
        <v>0</v>
      </c>
      <c r="J49" s="21">
        <v>-1199</v>
      </c>
      <c r="K49" s="37">
        <v>1316</v>
      </c>
      <c r="L49" s="23">
        <v>8636</v>
      </c>
      <c r="M49" s="24">
        <v>6.6</v>
      </c>
      <c r="N49" s="38"/>
      <c r="O49" s="38"/>
      <c r="P49" s="25"/>
    </row>
    <row r="50" spans="1:16" ht="27.75" x14ac:dyDescent="0.3">
      <c r="A50" s="19">
        <f t="shared" si="1"/>
        <v>31</v>
      </c>
      <c r="B50" s="20" t="s">
        <v>53</v>
      </c>
      <c r="C50" s="21">
        <v>110870</v>
      </c>
      <c r="D50" s="21">
        <v>64674</v>
      </c>
      <c r="E50" s="21">
        <v>105803</v>
      </c>
      <c r="F50" s="21"/>
      <c r="G50" s="32">
        <v>163.59</v>
      </c>
      <c r="H50" s="21">
        <v>41129</v>
      </c>
      <c r="I50" s="21">
        <v>41129</v>
      </c>
      <c r="J50" s="21">
        <v>0</v>
      </c>
      <c r="K50" s="37">
        <v>15115</v>
      </c>
      <c r="L50" s="23">
        <v>5067</v>
      </c>
      <c r="M50" s="24">
        <v>0.3</v>
      </c>
      <c r="N50" s="38"/>
      <c r="O50" s="38"/>
      <c r="P50" s="25"/>
    </row>
    <row r="51" spans="1:16" ht="27.75" x14ac:dyDescent="0.3">
      <c r="A51" s="19">
        <f t="shared" si="1"/>
        <v>32</v>
      </c>
      <c r="B51" s="20" t="s">
        <v>54</v>
      </c>
      <c r="C51" s="21">
        <v>18348</v>
      </c>
      <c r="D51" s="21">
        <v>10703</v>
      </c>
      <c r="E51" s="21">
        <v>9699</v>
      </c>
      <c r="F51" s="21"/>
      <c r="G51" s="32">
        <v>90.62</v>
      </c>
      <c r="H51" s="21">
        <v>-1004</v>
      </c>
      <c r="I51" s="21">
        <v>0</v>
      </c>
      <c r="J51" s="21">
        <v>-1004</v>
      </c>
      <c r="K51" s="37">
        <v>1386</v>
      </c>
      <c r="L51" s="23">
        <v>8649</v>
      </c>
      <c r="M51" s="24">
        <v>6.2</v>
      </c>
      <c r="N51" s="38"/>
      <c r="O51" s="38"/>
      <c r="P51" s="25"/>
    </row>
    <row r="52" spans="1:16" ht="27.75" x14ac:dyDescent="0.3">
      <c r="A52" s="19">
        <f t="shared" si="1"/>
        <v>33</v>
      </c>
      <c r="B52" s="20" t="s">
        <v>55</v>
      </c>
      <c r="C52" s="21">
        <v>0</v>
      </c>
      <c r="D52" s="21">
        <v>0</v>
      </c>
      <c r="E52" s="21">
        <v>0</v>
      </c>
      <c r="F52" s="21"/>
      <c r="G52" s="32">
        <v>0</v>
      </c>
      <c r="H52" s="21">
        <v>0</v>
      </c>
      <c r="I52" s="21">
        <v>0</v>
      </c>
      <c r="J52" s="21">
        <v>0</v>
      </c>
      <c r="K52" s="37">
        <v>0</v>
      </c>
      <c r="L52" s="23">
        <v>0</v>
      </c>
      <c r="M52" s="24">
        <v>0</v>
      </c>
      <c r="N52" s="38"/>
      <c r="O52" s="38"/>
      <c r="P52" s="25"/>
    </row>
    <row r="53" spans="1:16" ht="46.5" x14ac:dyDescent="0.3">
      <c r="A53" s="19">
        <f t="shared" si="1"/>
        <v>34</v>
      </c>
      <c r="B53" s="20" t="s">
        <v>56</v>
      </c>
      <c r="C53" s="21">
        <v>0</v>
      </c>
      <c r="D53" s="21">
        <v>0</v>
      </c>
      <c r="E53" s="21">
        <v>0</v>
      </c>
      <c r="F53" s="21"/>
      <c r="G53" s="32">
        <v>0</v>
      </c>
      <c r="H53" s="21">
        <v>0</v>
      </c>
      <c r="I53" s="21">
        <v>0</v>
      </c>
      <c r="J53" s="21">
        <v>0</v>
      </c>
      <c r="K53" s="37">
        <v>0</v>
      </c>
      <c r="L53" s="23">
        <v>0</v>
      </c>
      <c r="M53" s="24">
        <v>0</v>
      </c>
      <c r="N53" s="38"/>
      <c r="O53" s="38"/>
      <c r="P53" s="25"/>
    </row>
    <row r="54" spans="1:16" ht="48.75" customHeight="1" x14ac:dyDescent="0.35">
      <c r="A54" s="19">
        <f t="shared" si="1"/>
        <v>35</v>
      </c>
      <c r="B54" s="20" t="s">
        <v>57</v>
      </c>
      <c r="C54" s="21">
        <v>0</v>
      </c>
      <c r="D54" s="21">
        <v>0</v>
      </c>
      <c r="E54" s="21">
        <v>0</v>
      </c>
      <c r="F54" s="21"/>
      <c r="G54" s="32">
        <v>0</v>
      </c>
      <c r="H54" s="21">
        <v>0</v>
      </c>
      <c r="I54" s="21">
        <v>0</v>
      </c>
      <c r="J54" s="21">
        <v>0</v>
      </c>
      <c r="K54" s="37">
        <v>0</v>
      </c>
      <c r="L54" s="23">
        <v>0</v>
      </c>
      <c r="M54" s="24">
        <v>0</v>
      </c>
      <c r="N54" s="38"/>
      <c r="O54" s="38"/>
      <c r="P54" s="26"/>
    </row>
    <row r="55" spans="1:16" ht="37.5" customHeight="1" x14ac:dyDescent="0.3">
      <c r="A55" s="19">
        <f t="shared" si="1"/>
        <v>36</v>
      </c>
      <c r="B55" s="20" t="s">
        <v>58</v>
      </c>
      <c r="C55" s="21">
        <v>0</v>
      </c>
      <c r="D55" s="21">
        <v>0</v>
      </c>
      <c r="E55" s="21">
        <v>0</v>
      </c>
      <c r="F55" s="21"/>
      <c r="G55" s="32">
        <v>0</v>
      </c>
      <c r="H55" s="21">
        <v>0</v>
      </c>
      <c r="I55" s="21">
        <v>0</v>
      </c>
      <c r="J55" s="21">
        <v>0</v>
      </c>
      <c r="K55" s="37">
        <v>0</v>
      </c>
      <c r="L55" s="23">
        <v>0</v>
      </c>
      <c r="M55" s="24">
        <v>0</v>
      </c>
      <c r="N55" s="38"/>
      <c r="O55" s="38"/>
      <c r="P55" s="25"/>
    </row>
    <row r="56" spans="1:16" ht="27.75" x14ac:dyDescent="0.3">
      <c r="A56" s="19">
        <f t="shared" si="1"/>
        <v>37</v>
      </c>
      <c r="B56" s="20" t="s">
        <v>59</v>
      </c>
      <c r="C56" s="21">
        <v>0</v>
      </c>
      <c r="D56" s="21">
        <v>0</v>
      </c>
      <c r="E56" s="21">
        <v>0</v>
      </c>
      <c r="F56" s="21"/>
      <c r="G56" s="32">
        <v>0</v>
      </c>
      <c r="H56" s="21">
        <v>0</v>
      </c>
      <c r="I56" s="21">
        <v>0</v>
      </c>
      <c r="J56" s="21">
        <v>0</v>
      </c>
      <c r="K56" s="37">
        <v>0</v>
      </c>
      <c r="L56" s="23">
        <v>0</v>
      </c>
      <c r="M56" s="24">
        <v>0</v>
      </c>
      <c r="N56" s="38"/>
      <c r="O56" s="38"/>
      <c r="P56" s="25"/>
    </row>
    <row r="57" spans="1:16" ht="27.75" x14ac:dyDescent="0.3">
      <c r="A57" s="19">
        <f t="shared" si="1"/>
        <v>38</v>
      </c>
      <c r="B57" s="20" t="s">
        <v>60</v>
      </c>
      <c r="C57" s="21">
        <v>0</v>
      </c>
      <c r="D57" s="21">
        <v>0</v>
      </c>
      <c r="E57" s="21">
        <v>0</v>
      </c>
      <c r="F57" s="21"/>
      <c r="G57" s="32">
        <v>0</v>
      </c>
      <c r="H57" s="21">
        <v>0</v>
      </c>
      <c r="I57" s="21">
        <v>0</v>
      </c>
      <c r="J57" s="21">
        <v>0</v>
      </c>
      <c r="K57" s="37">
        <v>0</v>
      </c>
      <c r="L57" s="23">
        <v>0</v>
      </c>
      <c r="M57" s="24">
        <v>0</v>
      </c>
      <c r="N57" s="38"/>
      <c r="O57" s="38"/>
      <c r="P57" s="25"/>
    </row>
    <row r="58" spans="1:16" ht="27.75" x14ac:dyDescent="0.3">
      <c r="A58" s="19">
        <f t="shared" si="1"/>
        <v>39</v>
      </c>
      <c r="B58" s="20" t="s">
        <v>61</v>
      </c>
      <c r="C58" s="21">
        <v>0</v>
      </c>
      <c r="D58" s="21">
        <v>0</v>
      </c>
      <c r="E58" s="21">
        <v>0</v>
      </c>
      <c r="F58" s="21"/>
      <c r="G58" s="32">
        <v>0</v>
      </c>
      <c r="H58" s="21">
        <v>0</v>
      </c>
      <c r="I58" s="21">
        <v>0</v>
      </c>
      <c r="J58" s="21">
        <v>0</v>
      </c>
      <c r="K58" s="37">
        <v>0</v>
      </c>
      <c r="L58" s="23">
        <v>0</v>
      </c>
      <c r="M58" s="24">
        <v>0</v>
      </c>
      <c r="N58" s="38"/>
      <c r="O58" s="38"/>
      <c r="P58" s="25"/>
    </row>
    <row r="59" spans="1:16" ht="39" x14ac:dyDescent="0.3">
      <c r="A59" s="33"/>
      <c r="B59" s="41" t="s">
        <v>62</v>
      </c>
      <c r="C59" s="35">
        <v>725341</v>
      </c>
      <c r="D59" s="35">
        <v>423116</v>
      </c>
      <c r="E59" s="35">
        <v>465297</v>
      </c>
      <c r="F59" s="35"/>
      <c r="G59" s="30">
        <v>109.97</v>
      </c>
      <c r="H59" s="35">
        <v>42181</v>
      </c>
      <c r="I59" s="35">
        <v>78277</v>
      </c>
      <c r="J59" s="35">
        <v>-36096</v>
      </c>
      <c r="K59" s="35">
        <v>66471</v>
      </c>
      <c r="L59" s="35">
        <v>260044</v>
      </c>
      <c r="M59" s="31">
        <v>3.9</v>
      </c>
      <c r="N59" s="35">
        <v>0</v>
      </c>
      <c r="O59" s="35">
        <v>0</v>
      </c>
      <c r="P59" s="35"/>
    </row>
    <row r="60" spans="1:16" ht="27" x14ac:dyDescent="0.3">
      <c r="A60" s="33"/>
      <c r="B60" s="42" t="s">
        <v>63</v>
      </c>
      <c r="C60" s="35">
        <v>1732065</v>
      </c>
      <c r="D60" s="35">
        <v>1010372</v>
      </c>
      <c r="E60" s="35">
        <v>1154147</v>
      </c>
      <c r="F60" s="35"/>
      <c r="G60" s="30">
        <v>114.23</v>
      </c>
      <c r="H60" s="35">
        <v>143775</v>
      </c>
      <c r="I60" s="35">
        <v>192280</v>
      </c>
      <c r="J60" s="35">
        <v>-48505</v>
      </c>
      <c r="K60" s="35">
        <v>164878</v>
      </c>
      <c r="L60" s="35">
        <v>577918</v>
      </c>
      <c r="M60" s="31">
        <v>3.5</v>
      </c>
      <c r="N60" s="35">
        <v>0</v>
      </c>
      <c r="O60" s="35">
        <v>0</v>
      </c>
      <c r="P60" s="35"/>
    </row>
    <row r="61" spans="1:16" ht="27.75" x14ac:dyDescent="0.3">
      <c r="A61" s="19">
        <v>40</v>
      </c>
      <c r="B61" s="20" t="s">
        <v>64</v>
      </c>
      <c r="C61" s="21">
        <v>0</v>
      </c>
      <c r="D61" s="21">
        <v>0</v>
      </c>
      <c r="E61" s="21">
        <v>0</v>
      </c>
      <c r="F61" s="21"/>
      <c r="G61" s="32">
        <v>0</v>
      </c>
      <c r="H61" s="21">
        <v>0</v>
      </c>
      <c r="I61" s="21">
        <v>0</v>
      </c>
      <c r="J61" s="21">
        <v>0</v>
      </c>
      <c r="K61" s="38">
        <v>0</v>
      </c>
      <c r="L61" s="23">
        <v>0</v>
      </c>
      <c r="M61" s="24">
        <v>0</v>
      </c>
      <c r="N61" s="38"/>
      <c r="O61" s="38"/>
      <c r="P61" s="25"/>
    </row>
    <row r="62" spans="1:16" ht="27.75" x14ac:dyDescent="0.3">
      <c r="A62" s="33"/>
      <c r="B62" s="42" t="s">
        <v>65</v>
      </c>
      <c r="C62" s="35">
        <v>0</v>
      </c>
      <c r="D62" s="35">
        <v>0</v>
      </c>
      <c r="E62" s="35">
        <v>0</v>
      </c>
      <c r="F62" s="35"/>
      <c r="G62" s="43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44">
        <v>0</v>
      </c>
      <c r="N62" s="35">
        <v>0</v>
      </c>
      <c r="O62" s="35">
        <v>0</v>
      </c>
      <c r="P62" s="35"/>
    </row>
    <row r="63" spans="1:16" ht="75" x14ac:dyDescent="0.3">
      <c r="A63" s="19">
        <v>41</v>
      </c>
      <c r="B63" s="20" t="s">
        <v>66</v>
      </c>
      <c r="C63" s="21">
        <v>88166</v>
      </c>
      <c r="D63" s="21">
        <v>51430</v>
      </c>
      <c r="E63" s="21">
        <v>47972</v>
      </c>
      <c r="F63" s="21"/>
      <c r="G63" s="32">
        <v>93.28</v>
      </c>
      <c r="H63" s="21">
        <v>-3458</v>
      </c>
      <c r="I63" s="21">
        <v>0</v>
      </c>
      <c r="J63" s="21">
        <v>-3458</v>
      </c>
      <c r="K63" s="45">
        <v>6853</v>
      </c>
      <c r="L63" s="23">
        <v>40194</v>
      </c>
      <c r="M63" s="24">
        <v>5.9</v>
      </c>
      <c r="N63" s="38">
        <v>-3000</v>
      </c>
      <c r="O63" s="38"/>
      <c r="P63" s="46" t="s">
        <v>67</v>
      </c>
    </row>
    <row r="64" spans="1:16" ht="27.75" x14ac:dyDescent="0.3">
      <c r="A64" s="19">
        <v>42</v>
      </c>
      <c r="B64" s="20" t="s">
        <v>68</v>
      </c>
      <c r="C64" s="21">
        <v>1307</v>
      </c>
      <c r="D64" s="21">
        <v>762</v>
      </c>
      <c r="E64" s="21">
        <v>358</v>
      </c>
      <c r="F64" s="21"/>
      <c r="G64" s="32">
        <v>46.98</v>
      </c>
      <c r="H64" s="21">
        <v>-404</v>
      </c>
      <c r="I64" s="21">
        <v>0</v>
      </c>
      <c r="J64" s="21">
        <v>-404</v>
      </c>
      <c r="K64" s="45">
        <v>51</v>
      </c>
      <c r="L64" s="23">
        <v>949</v>
      </c>
      <c r="M64" s="24">
        <v>18.600000000000001</v>
      </c>
      <c r="N64" s="38"/>
      <c r="O64" s="38"/>
      <c r="P64" s="25"/>
    </row>
    <row r="65" spans="1:16" ht="27.75" x14ac:dyDescent="0.3">
      <c r="A65" s="19">
        <v>43</v>
      </c>
      <c r="B65" s="20" t="s">
        <v>69</v>
      </c>
      <c r="C65" s="21">
        <v>2099</v>
      </c>
      <c r="D65" s="21">
        <v>1224</v>
      </c>
      <c r="E65" s="21">
        <v>215</v>
      </c>
      <c r="F65" s="21"/>
      <c r="G65" s="32">
        <v>17.57</v>
      </c>
      <c r="H65" s="21">
        <v>-1009</v>
      </c>
      <c r="I65" s="21">
        <v>0</v>
      </c>
      <c r="J65" s="21">
        <v>-1009</v>
      </c>
      <c r="K65" s="45">
        <v>31</v>
      </c>
      <c r="L65" s="23">
        <v>1884</v>
      </c>
      <c r="M65" s="24">
        <v>60.8</v>
      </c>
      <c r="N65" s="38"/>
      <c r="O65" s="38"/>
      <c r="P65" s="25"/>
    </row>
    <row r="66" spans="1:16" ht="27.75" x14ac:dyDescent="0.3">
      <c r="A66" s="19">
        <v>44</v>
      </c>
      <c r="B66" s="20" t="s">
        <v>70</v>
      </c>
      <c r="C66" s="21">
        <v>18438</v>
      </c>
      <c r="D66" s="21">
        <v>10756</v>
      </c>
      <c r="E66" s="21">
        <v>11743</v>
      </c>
      <c r="F66" s="21"/>
      <c r="G66" s="32">
        <v>109.18</v>
      </c>
      <c r="H66" s="21">
        <v>987</v>
      </c>
      <c r="I66" s="21">
        <v>987</v>
      </c>
      <c r="J66" s="21">
        <v>0</v>
      </c>
      <c r="K66" s="47">
        <v>1678</v>
      </c>
      <c r="L66" s="23">
        <v>6695</v>
      </c>
      <c r="M66" s="24">
        <v>4</v>
      </c>
      <c r="N66" s="38"/>
      <c r="O66" s="38"/>
      <c r="P66" s="25"/>
    </row>
    <row r="67" spans="1:16" ht="27.75" x14ac:dyDescent="0.3">
      <c r="A67" s="19">
        <v>45</v>
      </c>
      <c r="B67" s="20" t="s">
        <v>71</v>
      </c>
      <c r="C67" s="21">
        <v>38136</v>
      </c>
      <c r="D67" s="21">
        <v>22246</v>
      </c>
      <c r="E67" s="21">
        <v>29470</v>
      </c>
      <c r="F67" s="21"/>
      <c r="G67" s="32">
        <v>132.47</v>
      </c>
      <c r="H67" s="21">
        <v>7224</v>
      </c>
      <c r="I67" s="21">
        <v>7224</v>
      </c>
      <c r="J67" s="21">
        <v>0</v>
      </c>
      <c r="K67" s="45">
        <v>4210</v>
      </c>
      <c r="L67" s="23">
        <v>8666</v>
      </c>
      <c r="M67" s="24">
        <v>2.1</v>
      </c>
      <c r="N67" s="38"/>
      <c r="O67" s="38"/>
      <c r="P67" s="25"/>
    </row>
    <row r="68" spans="1:16" ht="45" x14ac:dyDescent="0.3">
      <c r="A68" s="33"/>
      <c r="B68" s="42" t="s">
        <v>72</v>
      </c>
      <c r="C68" s="35">
        <v>148146</v>
      </c>
      <c r="D68" s="35">
        <v>86418</v>
      </c>
      <c r="E68" s="35">
        <v>89758</v>
      </c>
      <c r="F68" s="35"/>
      <c r="G68" s="43">
        <v>103.86</v>
      </c>
      <c r="H68" s="35">
        <v>3340</v>
      </c>
      <c r="I68" s="35">
        <v>8211</v>
      </c>
      <c r="J68" s="35">
        <v>-4871</v>
      </c>
      <c r="K68" s="35">
        <v>12823</v>
      </c>
      <c r="L68" s="35">
        <v>58388</v>
      </c>
      <c r="M68" s="31">
        <v>4.5999999999999996</v>
      </c>
      <c r="N68" s="35">
        <v>-3000</v>
      </c>
      <c r="O68" s="35">
        <v>0</v>
      </c>
      <c r="P68" s="35"/>
    </row>
    <row r="69" spans="1:16" ht="27.75" x14ac:dyDescent="0.3">
      <c r="A69" s="19">
        <v>46</v>
      </c>
      <c r="B69" s="48" t="s">
        <v>73</v>
      </c>
      <c r="C69" s="21">
        <v>43685</v>
      </c>
      <c r="D69" s="21">
        <v>25483</v>
      </c>
      <c r="E69" s="21">
        <v>27568</v>
      </c>
      <c r="F69" s="21"/>
      <c r="G69" s="32">
        <v>108.18</v>
      </c>
      <c r="H69" s="21">
        <v>2085</v>
      </c>
      <c r="I69" s="21">
        <v>2085</v>
      </c>
      <c r="J69" s="21">
        <v>0</v>
      </c>
      <c r="K69" s="38">
        <v>3938</v>
      </c>
      <c r="L69" s="23">
        <v>16117</v>
      </c>
      <c r="M69" s="24">
        <v>4.0999999999999996</v>
      </c>
      <c r="N69" s="38"/>
      <c r="O69" s="38"/>
      <c r="P69" s="25"/>
    </row>
    <row r="70" spans="1:16" ht="27.75" x14ac:dyDescent="0.3">
      <c r="A70" s="19">
        <f>A69+1</f>
        <v>47</v>
      </c>
      <c r="B70" s="48" t="s">
        <v>74</v>
      </c>
      <c r="C70" s="21">
        <v>17358</v>
      </c>
      <c r="D70" s="21">
        <v>10126</v>
      </c>
      <c r="E70" s="21">
        <v>13720</v>
      </c>
      <c r="F70" s="21"/>
      <c r="G70" s="32">
        <v>135.49</v>
      </c>
      <c r="H70" s="21">
        <v>3594</v>
      </c>
      <c r="I70" s="21">
        <v>3594</v>
      </c>
      <c r="J70" s="21">
        <v>0</v>
      </c>
      <c r="K70" s="38">
        <v>1960</v>
      </c>
      <c r="L70" s="23">
        <v>3638</v>
      </c>
      <c r="M70" s="24">
        <v>1.9</v>
      </c>
      <c r="N70" s="40"/>
      <c r="O70" s="40"/>
      <c r="P70" s="25"/>
    </row>
    <row r="71" spans="1:16" ht="27.75" x14ac:dyDescent="0.3">
      <c r="A71" s="19">
        <f t="shared" ref="A71:A105" si="2">A70+1</f>
        <v>48</v>
      </c>
      <c r="B71" s="48" t="s">
        <v>75</v>
      </c>
      <c r="C71" s="21">
        <v>5535</v>
      </c>
      <c r="D71" s="21">
        <v>3229</v>
      </c>
      <c r="E71" s="21">
        <v>1842</v>
      </c>
      <c r="F71" s="21"/>
      <c r="G71" s="32">
        <v>57.05</v>
      </c>
      <c r="H71" s="21">
        <v>-1387</v>
      </c>
      <c r="I71" s="21">
        <v>0</v>
      </c>
      <c r="J71" s="21">
        <v>-1387</v>
      </c>
      <c r="K71" s="38">
        <v>263</v>
      </c>
      <c r="L71" s="23">
        <v>3693</v>
      </c>
      <c r="M71" s="24">
        <v>14</v>
      </c>
      <c r="N71" s="38"/>
      <c r="O71" s="38"/>
      <c r="P71" s="25"/>
    </row>
    <row r="72" spans="1:16" ht="27.75" x14ac:dyDescent="0.3">
      <c r="A72" s="19">
        <f t="shared" si="2"/>
        <v>49</v>
      </c>
      <c r="B72" s="48" t="s">
        <v>76</v>
      </c>
      <c r="C72" s="21">
        <v>0</v>
      </c>
      <c r="D72" s="21">
        <v>0</v>
      </c>
      <c r="E72" s="21">
        <v>0</v>
      </c>
      <c r="F72" s="21"/>
      <c r="G72" s="32">
        <v>0</v>
      </c>
      <c r="H72" s="21">
        <v>0</v>
      </c>
      <c r="I72" s="21">
        <v>0</v>
      </c>
      <c r="J72" s="21">
        <v>0</v>
      </c>
      <c r="K72" s="38">
        <v>0</v>
      </c>
      <c r="L72" s="23">
        <v>0</v>
      </c>
      <c r="M72" s="24">
        <v>0</v>
      </c>
      <c r="N72" s="38"/>
      <c r="O72" s="38"/>
      <c r="P72" s="25"/>
    </row>
    <row r="73" spans="1:16" ht="27.75" x14ac:dyDescent="0.3">
      <c r="A73" s="19">
        <f t="shared" si="2"/>
        <v>50</v>
      </c>
      <c r="B73" s="48" t="s">
        <v>77</v>
      </c>
      <c r="C73" s="21">
        <v>0</v>
      </c>
      <c r="D73" s="21">
        <v>0</v>
      </c>
      <c r="E73" s="21">
        <v>0</v>
      </c>
      <c r="F73" s="21"/>
      <c r="G73" s="32">
        <v>0</v>
      </c>
      <c r="H73" s="21">
        <v>0</v>
      </c>
      <c r="I73" s="21">
        <v>0</v>
      </c>
      <c r="J73" s="21">
        <v>0</v>
      </c>
      <c r="K73" s="38">
        <v>0</v>
      </c>
      <c r="L73" s="23">
        <v>0</v>
      </c>
      <c r="M73" s="24">
        <v>0</v>
      </c>
      <c r="N73" s="38"/>
      <c r="O73" s="38"/>
      <c r="P73" s="25"/>
    </row>
    <row r="74" spans="1:16" ht="27.75" x14ac:dyDescent="0.3">
      <c r="A74" s="19">
        <f t="shared" si="2"/>
        <v>51</v>
      </c>
      <c r="B74" s="48" t="s">
        <v>78</v>
      </c>
      <c r="C74" s="21">
        <v>0</v>
      </c>
      <c r="D74" s="21">
        <v>0</v>
      </c>
      <c r="E74" s="21">
        <v>0</v>
      </c>
      <c r="F74" s="21"/>
      <c r="G74" s="32">
        <v>0</v>
      </c>
      <c r="H74" s="21">
        <v>0</v>
      </c>
      <c r="I74" s="21">
        <v>0</v>
      </c>
      <c r="J74" s="21">
        <v>0</v>
      </c>
      <c r="K74" s="38">
        <v>0</v>
      </c>
      <c r="L74" s="23">
        <v>0</v>
      </c>
      <c r="M74" s="24">
        <v>0</v>
      </c>
      <c r="N74" s="38"/>
      <c r="O74" s="38"/>
      <c r="P74" s="25"/>
    </row>
    <row r="75" spans="1:16" ht="27.75" x14ac:dyDescent="0.3">
      <c r="A75" s="19">
        <f t="shared" si="2"/>
        <v>52</v>
      </c>
      <c r="B75" s="48" t="s">
        <v>79</v>
      </c>
      <c r="C75" s="21">
        <v>0</v>
      </c>
      <c r="D75" s="21">
        <v>0</v>
      </c>
      <c r="E75" s="21">
        <v>0</v>
      </c>
      <c r="F75" s="21"/>
      <c r="G75" s="32">
        <v>0</v>
      </c>
      <c r="H75" s="21">
        <v>0</v>
      </c>
      <c r="I75" s="21">
        <v>0</v>
      </c>
      <c r="J75" s="21">
        <v>0</v>
      </c>
      <c r="K75" s="38">
        <v>0</v>
      </c>
      <c r="L75" s="23">
        <v>0</v>
      </c>
      <c r="M75" s="24">
        <v>0</v>
      </c>
      <c r="N75" s="38"/>
      <c r="O75" s="38"/>
      <c r="P75" s="25"/>
    </row>
    <row r="76" spans="1:16" ht="27.75" x14ac:dyDescent="0.4">
      <c r="A76" s="19">
        <f t="shared" si="2"/>
        <v>53</v>
      </c>
      <c r="B76" s="48" t="s">
        <v>80</v>
      </c>
      <c r="C76" s="21">
        <v>50</v>
      </c>
      <c r="D76" s="21">
        <v>29</v>
      </c>
      <c r="E76" s="21">
        <v>48</v>
      </c>
      <c r="F76" s="21"/>
      <c r="G76" s="32">
        <v>165.52</v>
      </c>
      <c r="H76" s="21">
        <v>19</v>
      </c>
      <c r="I76" s="21">
        <v>19</v>
      </c>
      <c r="J76" s="21">
        <v>0</v>
      </c>
      <c r="K76" s="38">
        <v>7</v>
      </c>
      <c r="L76" s="23">
        <v>2</v>
      </c>
      <c r="M76" s="24">
        <v>0.3</v>
      </c>
      <c r="N76" s="38">
        <v>30</v>
      </c>
      <c r="O76" s="38">
        <v>30</v>
      </c>
      <c r="P76" s="49" t="s">
        <v>81</v>
      </c>
    </row>
    <row r="77" spans="1:16" ht="27.75" x14ac:dyDescent="0.3">
      <c r="A77" s="19">
        <f t="shared" si="2"/>
        <v>54</v>
      </c>
      <c r="B77" s="48" t="s">
        <v>82</v>
      </c>
      <c r="C77" s="21">
        <v>0</v>
      </c>
      <c r="D77" s="21">
        <v>0</v>
      </c>
      <c r="E77" s="21">
        <v>0</v>
      </c>
      <c r="F77" s="21"/>
      <c r="G77" s="32">
        <v>0</v>
      </c>
      <c r="H77" s="21">
        <v>0</v>
      </c>
      <c r="I77" s="21">
        <v>0</v>
      </c>
      <c r="J77" s="21">
        <v>0</v>
      </c>
      <c r="K77" s="38">
        <v>0</v>
      </c>
      <c r="L77" s="23">
        <v>0</v>
      </c>
      <c r="M77" s="24">
        <v>0</v>
      </c>
      <c r="N77" s="38"/>
      <c r="O77" s="38"/>
      <c r="P77" s="25"/>
    </row>
    <row r="78" spans="1:16" ht="27.75" x14ac:dyDescent="0.3">
      <c r="A78" s="19">
        <f t="shared" si="2"/>
        <v>55</v>
      </c>
      <c r="B78" s="48" t="s">
        <v>83</v>
      </c>
      <c r="C78" s="21">
        <v>1998</v>
      </c>
      <c r="D78" s="21">
        <v>1166</v>
      </c>
      <c r="E78" s="21">
        <v>566</v>
      </c>
      <c r="F78" s="21"/>
      <c r="G78" s="32">
        <v>48.54</v>
      </c>
      <c r="H78" s="21">
        <v>-600</v>
      </c>
      <c r="I78" s="21">
        <v>0</v>
      </c>
      <c r="J78" s="21">
        <v>-600</v>
      </c>
      <c r="K78" s="38">
        <v>81</v>
      </c>
      <c r="L78" s="23">
        <v>1432</v>
      </c>
      <c r="M78" s="24">
        <v>17.7</v>
      </c>
      <c r="N78" s="38"/>
      <c r="O78" s="38"/>
      <c r="P78" s="25"/>
    </row>
    <row r="79" spans="1:16" ht="27.75" x14ac:dyDescent="0.3">
      <c r="A79" s="19">
        <f t="shared" si="2"/>
        <v>56</v>
      </c>
      <c r="B79" s="48" t="s">
        <v>84</v>
      </c>
      <c r="C79" s="21">
        <v>0</v>
      </c>
      <c r="D79" s="21">
        <v>0</v>
      </c>
      <c r="E79" s="21">
        <v>0</v>
      </c>
      <c r="F79" s="21"/>
      <c r="G79" s="32">
        <v>0</v>
      </c>
      <c r="H79" s="21">
        <v>0</v>
      </c>
      <c r="I79" s="21">
        <v>0</v>
      </c>
      <c r="J79" s="21">
        <v>0</v>
      </c>
      <c r="K79" s="38">
        <v>0</v>
      </c>
      <c r="L79" s="23">
        <v>0</v>
      </c>
      <c r="M79" s="24">
        <v>0</v>
      </c>
      <c r="N79" s="38"/>
      <c r="O79" s="38"/>
      <c r="P79" s="25"/>
    </row>
    <row r="80" spans="1:16" ht="27.75" x14ac:dyDescent="0.3">
      <c r="A80" s="19">
        <f t="shared" si="2"/>
        <v>57</v>
      </c>
      <c r="B80" s="48" t="s">
        <v>85</v>
      </c>
      <c r="C80" s="21">
        <v>0</v>
      </c>
      <c r="D80" s="21">
        <v>0</v>
      </c>
      <c r="E80" s="21">
        <v>0</v>
      </c>
      <c r="F80" s="21"/>
      <c r="G80" s="32">
        <v>0</v>
      </c>
      <c r="H80" s="21">
        <v>0</v>
      </c>
      <c r="I80" s="21">
        <v>0</v>
      </c>
      <c r="J80" s="21">
        <v>0</v>
      </c>
      <c r="K80" s="38">
        <v>0</v>
      </c>
      <c r="L80" s="23">
        <v>0</v>
      </c>
      <c r="M80" s="24">
        <v>0</v>
      </c>
      <c r="N80" s="38"/>
      <c r="O80" s="38"/>
      <c r="P80" s="25"/>
    </row>
    <row r="81" spans="1:16" ht="27.75" x14ac:dyDescent="0.3">
      <c r="A81" s="19">
        <f t="shared" si="2"/>
        <v>58</v>
      </c>
      <c r="B81" s="48" t="s">
        <v>86</v>
      </c>
      <c r="C81" s="21">
        <v>0</v>
      </c>
      <c r="D81" s="21">
        <v>0</v>
      </c>
      <c r="E81" s="21">
        <v>0</v>
      </c>
      <c r="F81" s="21"/>
      <c r="G81" s="32">
        <v>0</v>
      </c>
      <c r="H81" s="21">
        <v>0</v>
      </c>
      <c r="I81" s="21">
        <v>0</v>
      </c>
      <c r="J81" s="21">
        <v>0</v>
      </c>
      <c r="K81" s="38">
        <v>0</v>
      </c>
      <c r="L81" s="23">
        <v>0</v>
      </c>
      <c r="M81" s="24">
        <v>0</v>
      </c>
      <c r="N81" s="38"/>
      <c r="O81" s="38"/>
      <c r="P81" s="25"/>
    </row>
    <row r="82" spans="1:16" ht="27.75" x14ac:dyDescent="0.3">
      <c r="A82" s="19">
        <f t="shared" si="2"/>
        <v>59</v>
      </c>
      <c r="B82" s="48" t="s">
        <v>87</v>
      </c>
      <c r="C82" s="21">
        <v>1749</v>
      </c>
      <c r="D82" s="21">
        <v>1020</v>
      </c>
      <c r="E82" s="21">
        <v>707</v>
      </c>
      <c r="F82" s="21"/>
      <c r="G82" s="32">
        <v>69.31</v>
      </c>
      <c r="H82" s="21">
        <v>-313</v>
      </c>
      <c r="I82" s="21">
        <v>0</v>
      </c>
      <c r="J82" s="21">
        <v>-313</v>
      </c>
      <c r="K82" s="38">
        <v>101</v>
      </c>
      <c r="L82" s="23">
        <v>1042</v>
      </c>
      <c r="M82" s="24">
        <v>10.3</v>
      </c>
      <c r="N82" s="38"/>
      <c r="O82" s="38"/>
      <c r="P82" s="25"/>
    </row>
    <row r="83" spans="1:16" ht="27.75" x14ac:dyDescent="0.3">
      <c r="A83" s="19">
        <f t="shared" si="2"/>
        <v>60</v>
      </c>
      <c r="B83" s="48" t="s">
        <v>88</v>
      </c>
      <c r="C83" s="21">
        <v>10080</v>
      </c>
      <c r="D83" s="21">
        <v>5880</v>
      </c>
      <c r="E83" s="21">
        <v>6399</v>
      </c>
      <c r="F83" s="21"/>
      <c r="G83" s="32">
        <v>108.83</v>
      </c>
      <c r="H83" s="21">
        <v>519</v>
      </c>
      <c r="I83" s="21">
        <v>519</v>
      </c>
      <c r="J83" s="21">
        <v>0</v>
      </c>
      <c r="K83" s="38">
        <v>914</v>
      </c>
      <c r="L83" s="23">
        <v>3681</v>
      </c>
      <c r="M83" s="24">
        <v>4</v>
      </c>
      <c r="N83" s="38"/>
      <c r="O83" s="38"/>
      <c r="P83" s="25"/>
    </row>
    <row r="84" spans="1:16" ht="27.75" x14ac:dyDescent="0.3">
      <c r="A84" s="19">
        <f t="shared" si="2"/>
        <v>61</v>
      </c>
      <c r="B84" s="48" t="s">
        <v>89</v>
      </c>
      <c r="C84" s="21">
        <v>150</v>
      </c>
      <c r="D84" s="21">
        <v>88</v>
      </c>
      <c r="E84" s="21">
        <v>10</v>
      </c>
      <c r="F84" s="21"/>
      <c r="G84" s="32">
        <v>11.36</v>
      </c>
      <c r="H84" s="21">
        <v>-78</v>
      </c>
      <c r="I84" s="21">
        <v>0</v>
      </c>
      <c r="J84" s="21">
        <v>-78</v>
      </c>
      <c r="K84" s="38">
        <v>1</v>
      </c>
      <c r="L84" s="23">
        <v>140</v>
      </c>
      <c r="M84" s="24">
        <v>140</v>
      </c>
      <c r="N84" s="38"/>
      <c r="O84" s="38"/>
      <c r="P84" s="25"/>
    </row>
    <row r="85" spans="1:16" ht="27.75" x14ac:dyDescent="0.3">
      <c r="A85" s="19">
        <f t="shared" si="2"/>
        <v>62</v>
      </c>
      <c r="B85" s="48" t="s">
        <v>90</v>
      </c>
      <c r="C85" s="21">
        <v>0</v>
      </c>
      <c r="D85" s="21">
        <v>0</v>
      </c>
      <c r="E85" s="21">
        <v>0</v>
      </c>
      <c r="F85" s="21"/>
      <c r="G85" s="32">
        <v>0</v>
      </c>
      <c r="H85" s="21">
        <v>0</v>
      </c>
      <c r="I85" s="21">
        <v>0</v>
      </c>
      <c r="J85" s="21">
        <v>0</v>
      </c>
      <c r="K85" s="38">
        <v>0</v>
      </c>
      <c r="L85" s="23">
        <v>0</v>
      </c>
      <c r="M85" s="24">
        <v>0</v>
      </c>
      <c r="N85" s="38"/>
      <c r="O85" s="38"/>
      <c r="P85" s="25"/>
    </row>
    <row r="86" spans="1:16" ht="27.75" x14ac:dyDescent="0.3">
      <c r="A86" s="19">
        <f t="shared" si="2"/>
        <v>63</v>
      </c>
      <c r="B86" s="48" t="s">
        <v>91</v>
      </c>
      <c r="C86" s="21">
        <v>1200</v>
      </c>
      <c r="D86" s="21">
        <v>700</v>
      </c>
      <c r="E86" s="21">
        <v>166</v>
      </c>
      <c r="F86" s="21"/>
      <c r="G86" s="32">
        <v>23.71</v>
      </c>
      <c r="H86" s="21">
        <v>-534</v>
      </c>
      <c r="I86" s="21">
        <v>0</v>
      </c>
      <c r="J86" s="21">
        <v>-534</v>
      </c>
      <c r="K86" s="38">
        <v>24</v>
      </c>
      <c r="L86" s="23">
        <v>1034</v>
      </c>
      <c r="M86" s="24">
        <v>43.1</v>
      </c>
      <c r="N86" s="38"/>
      <c r="O86" s="38"/>
      <c r="P86" s="25"/>
    </row>
    <row r="87" spans="1:16" ht="27.75" x14ac:dyDescent="0.3">
      <c r="A87" s="19">
        <f t="shared" si="2"/>
        <v>64</v>
      </c>
      <c r="B87" s="48" t="s">
        <v>92</v>
      </c>
      <c r="C87" s="21">
        <v>0</v>
      </c>
      <c r="D87" s="21">
        <v>0</v>
      </c>
      <c r="E87" s="21">
        <v>0</v>
      </c>
      <c r="F87" s="21"/>
      <c r="G87" s="32">
        <v>0</v>
      </c>
      <c r="H87" s="21">
        <v>0</v>
      </c>
      <c r="I87" s="21">
        <v>0</v>
      </c>
      <c r="J87" s="21">
        <v>0</v>
      </c>
      <c r="K87" s="38">
        <v>0</v>
      </c>
      <c r="L87" s="23">
        <v>0</v>
      </c>
      <c r="M87" s="24">
        <v>0</v>
      </c>
      <c r="N87" s="38"/>
      <c r="O87" s="38"/>
      <c r="P87" s="25"/>
    </row>
    <row r="88" spans="1:16" ht="27.75" x14ac:dyDescent="0.3">
      <c r="A88" s="19">
        <f t="shared" si="2"/>
        <v>65</v>
      </c>
      <c r="B88" s="48" t="s">
        <v>93</v>
      </c>
      <c r="C88" s="21">
        <v>0</v>
      </c>
      <c r="D88" s="21">
        <v>0</v>
      </c>
      <c r="E88" s="21">
        <v>0</v>
      </c>
      <c r="F88" s="21"/>
      <c r="G88" s="32">
        <v>0</v>
      </c>
      <c r="H88" s="21">
        <v>0</v>
      </c>
      <c r="I88" s="21">
        <v>0</v>
      </c>
      <c r="J88" s="21">
        <v>0</v>
      </c>
      <c r="K88" s="38">
        <v>0</v>
      </c>
      <c r="L88" s="23">
        <v>0</v>
      </c>
      <c r="M88" s="24">
        <v>0</v>
      </c>
      <c r="N88" s="38"/>
      <c r="O88" s="38"/>
      <c r="P88" s="25"/>
    </row>
    <row r="89" spans="1:16" ht="27.75" x14ac:dyDescent="0.3">
      <c r="A89" s="19">
        <f t="shared" si="2"/>
        <v>66</v>
      </c>
      <c r="B89" s="48" t="s">
        <v>94</v>
      </c>
      <c r="C89" s="21">
        <v>0</v>
      </c>
      <c r="D89" s="21">
        <v>0</v>
      </c>
      <c r="E89" s="21">
        <v>0</v>
      </c>
      <c r="F89" s="21"/>
      <c r="G89" s="32">
        <v>0</v>
      </c>
      <c r="H89" s="21">
        <v>0</v>
      </c>
      <c r="I89" s="21">
        <v>0</v>
      </c>
      <c r="J89" s="21">
        <v>0</v>
      </c>
      <c r="K89" s="38">
        <v>0</v>
      </c>
      <c r="L89" s="23">
        <v>0</v>
      </c>
      <c r="M89" s="24">
        <v>0</v>
      </c>
      <c r="N89" s="38"/>
      <c r="O89" s="38"/>
      <c r="P89" s="25"/>
    </row>
    <row r="90" spans="1:16" ht="27.75" x14ac:dyDescent="0.3">
      <c r="A90" s="19">
        <f t="shared" si="2"/>
        <v>67</v>
      </c>
      <c r="B90" s="48" t="s">
        <v>95</v>
      </c>
      <c r="C90" s="21">
        <v>0</v>
      </c>
      <c r="D90" s="21">
        <v>0</v>
      </c>
      <c r="E90" s="21">
        <v>0</v>
      </c>
      <c r="F90" s="21"/>
      <c r="G90" s="32">
        <v>0</v>
      </c>
      <c r="H90" s="21">
        <v>0</v>
      </c>
      <c r="I90" s="21">
        <v>0</v>
      </c>
      <c r="J90" s="21">
        <v>0</v>
      </c>
      <c r="K90" s="38">
        <v>0</v>
      </c>
      <c r="L90" s="23">
        <v>0</v>
      </c>
      <c r="M90" s="24">
        <v>0</v>
      </c>
      <c r="N90" s="38"/>
      <c r="O90" s="38"/>
      <c r="P90" s="25"/>
    </row>
    <row r="91" spans="1:16" ht="27.75" x14ac:dyDescent="0.35">
      <c r="A91" s="19">
        <f t="shared" si="2"/>
        <v>68</v>
      </c>
      <c r="B91" s="48" t="s">
        <v>96</v>
      </c>
      <c r="C91" s="21">
        <v>0</v>
      </c>
      <c r="D91" s="21">
        <v>0</v>
      </c>
      <c r="E91" s="21">
        <v>0</v>
      </c>
      <c r="F91" s="21"/>
      <c r="G91" s="32">
        <v>0</v>
      </c>
      <c r="H91" s="21">
        <v>0</v>
      </c>
      <c r="I91" s="21">
        <v>0</v>
      </c>
      <c r="J91" s="21">
        <v>0</v>
      </c>
      <c r="K91" s="38">
        <v>0</v>
      </c>
      <c r="L91" s="23">
        <v>0</v>
      </c>
      <c r="M91" s="24">
        <v>0</v>
      </c>
      <c r="N91" s="38"/>
      <c r="O91" s="38"/>
      <c r="P91" s="26"/>
    </row>
    <row r="92" spans="1:16" ht="27.75" x14ac:dyDescent="0.3">
      <c r="A92" s="19">
        <f t="shared" si="2"/>
        <v>69</v>
      </c>
      <c r="B92" s="48" t="s">
        <v>97</v>
      </c>
      <c r="C92" s="21">
        <v>200</v>
      </c>
      <c r="D92" s="21">
        <v>117</v>
      </c>
      <c r="E92" s="21">
        <v>1</v>
      </c>
      <c r="F92" s="21"/>
      <c r="G92" s="32">
        <v>0.85</v>
      </c>
      <c r="H92" s="21">
        <v>-116</v>
      </c>
      <c r="I92" s="21">
        <v>0</v>
      </c>
      <c r="J92" s="21">
        <v>-116</v>
      </c>
      <c r="K92" s="38">
        <v>0</v>
      </c>
      <c r="L92" s="23">
        <v>199</v>
      </c>
      <c r="M92" s="24">
        <v>0</v>
      </c>
      <c r="N92" s="38"/>
      <c r="O92" s="38"/>
      <c r="P92" s="25"/>
    </row>
    <row r="93" spans="1:16" ht="27.75" x14ac:dyDescent="0.3">
      <c r="A93" s="19">
        <f t="shared" si="2"/>
        <v>70</v>
      </c>
      <c r="B93" s="48" t="s">
        <v>98</v>
      </c>
      <c r="C93" s="21">
        <v>0</v>
      </c>
      <c r="D93" s="21">
        <v>0</v>
      </c>
      <c r="E93" s="21">
        <v>0</v>
      </c>
      <c r="F93" s="21"/>
      <c r="G93" s="32">
        <v>0</v>
      </c>
      <c r="H93" s="21">
        <v>0</v>
      </c>
      <c r="I93" s="21">
        <v>0</v>
      </c>
      <c r="J93" s="21">
        <v>0</v>
      </c>
      <c r="K93" s="38">
        <v>0</v>
      </c>
      <c r="L93" s="23">
        <v>0</v>
      </c>
      <c r="M93" s="24">
        <v>0</v>
      </c>
      <c r="N93" s="38"/>
      <c r="O93" s="38"/>
      <c r="P93" s="25"/>
    </row>
    <row r="94" spans="1:16" ht="27.75" x14ac:dyDescent="0.3">
      <c r="A94" s="19">
        <f t="shared" si="2"/>
        <v>71</v>
      </c>
      <c r="B94" s="48" t="s">
        <v>99</v>
      </c>
      <c r="C94" s="21">
        <v>0</v>
      </c>
      <c r="D94" s="21">
        <v>0</v>
      </c>
      <c r="E94" s="21">
        <v>0</v>
      </c>
      <c r="F94" s="21"/>
      <c r="G94" s="32">
        <v>0</v>
      </c>
      <c r="H94" s="21">
        <v>0</v>
      </c>
      <c r="I94" s="21">
        <v>0</v>
      </c>
      <c r="J94" s="21">
        <v>0</v>
      </c>
      <c r="K94" s="38">
        <v>0</v>
      </c>
      <c r="L94" s="23">
        <v>0</v>
      </c>
      <c r="M94" s="24">
        <v>0</v>
      </c>
      <c r="N94" s="38"/>
      <c r="O94" s="38"/>
      <c r="P94" s="25"/>
    </row>
    <row r="95" spans="1:16" ht="27.75" x14ac:dyDescent="0.3">
      <c r="A95" s="19">
        <f t="shared" si="2"/>
        <v>72</v>
      </c>
      <c r="B95" s="50" t="s">
        <v>100</v>
      </c>
      <c r="C95" s="21">
        <v>0</v>
      </c>
      <c r="D95" s="21">
        <v>0</v>
      </c>
      <c r="E95" s="21">
        <v>0</v>
      </c>
      <c r="F95" s="21"/>
      <c r="G95" s="32">
        <v>0</v>
      </c>
      <c r="H95" s="21">
        <v>0</v>
      </c>
      <c r="I95" s="21">
        <v>0</v>
      </c>
      <c r="J95" s="21">
        <v>0</v>
      </c>
      <c r="K95" s="38">
        <v>0</v>
      </c>
      <c r="L95" s="23">
        <v>0</v>
      </c>
      <c r="M95" s="24">
        <v>0</v>
      </c>
      <c r="N95" s="38"/>
      <c r="O95" s="38"/>
      <c r="P95" s="25"/>
    </row>
    <row r="96" spans="1:16" ht="27.75" x14ac:dyDescent="0.3">
      <c r="A96" s="19">
        <f t="shared" si="2"/>
        <v>73</v>
      </c>
      <c r="B96" s="51" t="s">
        <v>101</v>
      </c>
      <c r="C96" s="21">
        <v>0</v>
      </c>
      <c r="D96" s="21">
        <v>0</v>
      </c>
      <c r="E96" s="21">
        <v>0</v>
      </c>
      <c r="F96" s="21"/>
      <c r="G96" s="32">
        <v>0</v>
      </c>
      <c r="H96" s="21">
        <v>0</v>
      </c>
      <c r="I96" s="21">
        <v>0</v>
      </c>
      <c r="J96" s="21">
        <v>0</v>
      </c>
      <c r="K96" s="38">
        <v>0</v>
      </c>
      <c r="L96" s="23">
        <v>0</v>
      </c>
      <c r="M96" s="24">
        <v>0</v>
      </c>
      <c r="N96" s="38"/>
      <c r="O96" s="38"/>
      <c r="P96" s="25"/>
    </row>
    <row r="97" spans="1:16" ht="27.75" x14ac:dyDescent="0.3">
      <c r="A97" s="19">
        <f t="shared" si="2"/>
        <v>74</v>
      </c>
      <c r="B97" s="51" t="s">
        <v>102</v>
      </c>
      <c r="C97" s="21">
        <v>0</v>
      </c>
      <c r="D97" s="21">
        <v>0</v>
      </c>
      <c r="E97" s="21">
        <v>0</v>
      </c>
      <c r="F97" s="21"/>
      <c r="G97" s="32">
        <v>0</v>
      </c>
      <c r="H97" s="21">
        <v>0</v>
      </c>
      <c r="I97" s="21">
        <v>0</v>
      </c>
      <c r="J97" s="21">
        <v>0</v>
      </c>
      <c r="K97" s="38">
        <v>0</v>
      </c>
      <c r="L97" s="23">
        <v>0</v>
      </c>
      <c r="M97" s="24">
        <v>0</v>
      </c>
      <c r="N97" s="38"/>
      <c r="O97" s="38"/>
      <c r="P97" s="25"/>
    </row>
    <row r="98" spans="1:16" ht="27.75" x14ac:dyDescent="0.3">
      <c r="A98" s="19">
        <f t="shared" si="2"/>
        <v>75</v>
      </c>
      <c r="B98" s="51" t="s">
        <v>103</v>
      </c>
      <c r="C98" s="21">
        <v>0</v>
      </c>
      <c r="D98" s="21">
        <v>0</v>
      </c>
      <c r="E98" s="21">
        <v>0</v>
      </c>
      <c r="F98" s="21"/>
      <c r="G98" s="32">
        <v>0</v>
      </c>
      <c r="H98" s="21">
        <v>0</v>
      </c>
      <c r="I98" s="21">
        <v>0</v>
      </c>
      <c r="J98" s="21">
        <v>0</v>
      </c>
      <c r="K98" s="38">
        <v>0</v>
      </c>
      <c r="L98" s="23">
        <v>0</v>
      </c>
      <c r="M98" s="24">
        <v>0</v>
      </c>
      <c r="N98" s="38"/>
      <c r="O98" s="38"/>
      <c r="P98" s="25"/>
    </row>
    <row r="99" spans="1:16" ht="27.75" x14ac:dyDescent="0.3">
      <c r="A99" s="19">
        <f t="shared" si="2"/>
        <v>76</v>
      </c>
      <c r="B99" s="51" t="s">
        <v>104</v>
      </c>
      <c r="C99" s="21">
        <v>0</v>
      </c>
      <c r="D99" s="21">
        <v>0</v>
      </c>
      <c r="E99" s="21">
        <v>0</v>
      </c>
      <c r="F99" s="21"/>
      <c r="G99" s="32">
        <v>0</v>
      </c>
      <c r="H99" s="21">
        <v>0</v>
      </c>
      <c r="I99" s="21">
        <v>0</v>
      </c>
      <c r="J99" s="21">
        <v>0</v>
      </c>
      <c r="K99" s="38">
        <v>0</v>
      </c>
      <c r="L99" s="23">
        <v>0</v>
      </c>
      <c r="M99" s="24">
        <v>0</v>
      </c>
      <c r="N99" s="38"/>
      <c r="O99" s="38"/>
      <c r="P99" s="25"/>
    </row>
    <row r="100" spans="1:16" ht="27.75" x14ac:dyDescent="0.3">
      <c r="A100" s="19">
        <f t="shared" si="2"/>
        <v>77</v>
      </c>
      <c r="B100" s="51" t="s">
        <v>105</v>
      </c>
      <c r="C100" s="21">
        <v>0</v>
      </c>
      <c r="D100" s="21">
        <v>0</v>
      </c>
      <c r="E100" s="21">
        <v>0</v>
      </c>
      <c r="F100" s="21"/>
      <c r="G100" s="32">
        <v>0</v>
      </c>
      <c r="H100" s="21">
        <v>0</v>
      </c>
      <c r="I100" s="21">
        <v>0</v>
      </c>
      <c r="J100" s="21">
        <v>0</v>
      </c>
      <c r="K100" s="38">
        <v>0</v>
      </c>
      <c r="L100" s="23">
        <v>0</v>
      </c>
      <c r="M100" s="24">
        <v>0</v>
      </c>
      <c r="N100" s="38"/>
      <c r="O100" s="38"/>
      <c r="P100" s="25"/>
    </row>
    <row r="101" spans="1:16" ht="27.75" x14ac:dyDescent="0.3">
      <c r="A101" s="19">
        <f t="shared" si="2"/>
        <v>78</v>
      </c>
      <c r="B101" s="51" t="s">
        <v>106</v>
      </c>
      <c r="C101" s="21">
        <v>0</v>
      </c>
      <c r="D101" s="21">
        <v>0</v>
      </c>
      <c r="E101" s="21">
        <v>0</v>
      </c>
      <c r="F101" s="21"/>
      <c r="G101" s="32">
        <v>0</v>
      </c>
      <c r="H101" s="21">
        <v>0</v>
      </c>
      <c r="I101" s="21">
        <v>0</v>
      </c>
      <c r="J101" s="21">
        <v>0</v>
      </c>
      <c r="K101" s="38">
        <v>0</v>
      </c>
      <c r="L101" s="23">
        <v>0</v>
      </c>
      <c r="M101" s="24">
        <v>0</v>
      </c>
      <c r="N101" s="38"/>
      <c r="O101" s="38"/>
      <c r="P101" s="25"/>
    </row>
    <row r="102" spans="1:16" ht="27.75" x14ac:dyDescent="0.3">
      <c r="A102" s="19">
        <f t="shared" si="2"/>
        <v>79</v>
      </c>
      <c r="B102" s="51" t="s">
        <v>107</v>
      </c>
      <c r="C102" s="21">
        <v>0</v>
      </c>
      <c r="D102" s="21">
        <v>0</v>
      </c>
      <c r="E102" s="21">
        <v>0</v>
      </c>
      <c r="F102" s="21"/>
      <c r="G102" s="32">
        <v>0</v>
      </c>
      <c r="H102" s="21">
        <v>0</v>
      </c>
      <c r="I102" s="21">
        <v>0</v>
      </c>
      <c r="J102" s="21">
        <v>0</v>
      </c>
      <c r="K102" s="38">
        <v>0</v>
      </c>
      <c r="L102" s="23">
        <v>0</v>
      </c>
      <c r="M102" s="24">
        <v>0</v>
      </c>
      <c r="N102" s="38"/>
      <c r="O102" s="38"/>
      <c r="P102" s="25"/>
    </row>
    <row r="103" spans="1:16" ht="27.75" x14ac:dyDescent="0.3">
      <c r="A103" s="19">
        <f t="shared" si="2"/>
        <v>80</v>
      </c>
      <c r="B103" s="51" t="s">
        <v>108</v>
      </c>
      <c r="C103" s="21">
        <v>0</v>
      </c>
      <c r="D103" s="21">
        <v>0</v>
      </c>
      <c r="E103" s="21">
        <v>0</v>
      </c>
      <c r="F103" s="21"/>
      <c r="G103" s="32">
        <v>0</v>
      </c>
      <c r="H103" s="21">
        <v>0</v>
      </c>
      <c r="I103" s="21">
        <v>0</v>
      </c>
      <c r="J103" s="21">
        <v>0</v>
      </c>
      <c r="K103" s="38">
        <v>0</v>
      </c>
      <c r="L103" s="23">
        <v>0</v>
      </c>
      <c r="M103" s="24">
        <v>0</v>
      </c>
      <c r="N103" s="38"/>
      <c r="O103" s="38"/>
      <c r="P103" s="25"/>
    </row>
    <row r="104" spans="1:16" ht="27.75" x14ac:dyDescent="0.3">
      <c r="A104" s="19">
        <f t="shared" si="2"/>
        <v>81</v>
      </c>
      <c r="B104" s="51" t="s">
        <v>109</v>
      </c>
      <c r="C104" s="21">
        <v>0</v>
      </c>
      <c r="D104" s="21">
        <v>0</v>
      </c>
      <c r="E104" s="21">
        <v>0</v>
      </c>
      <c r="F104" s="21"/>
      <c r="G104" s="32">
        <v>0</v>
      </c>
      <c r="H104" s="21">
        <v>0</v>
      </c>
      <c r="I104" s="21">
        <v>0</v>
      </c>
      <c r="J104" s="21">
        <v>0</v>
      </c>
      <c r="K104" s="38">
        <v>0</v>
      </c>
      <c r="L104" s="23">
        <v>0</v>
      </c>
      <c r="M104" s="24">
        <v>0</v>
      </c>
      <c r="N104" s="38"/>
      <c r="O104" s="38"/>
      <c r="P104" s="25"/>
    </row>
    <row r="105" spans="1:16" ht="27.75" x14ac:dyDescent="0.3">
      <c r="A105" s="19">
        <f t="shared" si="2"/>
        <v>82</v>
      </c>
      <c r="B105" s="51" t="s">
        <v>110</v>
      </c>
      <c r="C105" s="21">
        <v>600</v>
      </c>
      <c r="D105" s="21">
        <v>350</v>
      </c>
      <c r="E105" s="21">
        <v>383</v>
      </c>
      <c r="F105" s="21"/>
      <c r="G105" s="32">
        <v>109.43</v>
      </c>
      <c r="H105" s="21">
        <v>33</v>
      </c>
      <c r="I105" s="21">
        <v>33</v>
      </c>
      <c r="J105" s="21">
        <v>0</v>
      </c>
      <c r="K105" s="38">
        <v>55</v>
      </c>
      <c r="L105" s="23">
        <v>217</v>
      </c>
      <c r="M105" s="24">
        <v>3.9</v>
      </c>
      <c r="N105" s="38"/>
      <c r="O105" s="38"/>
      <c r="P105" s="25"/>
    </row>
    <row r="106" spans="1:16" ht="27" x14ac:dyDescent="0.3">
      <c r="A106" s="33"/>
      <c r="B106" s="42" t="s">
        <v>111</v>
      </c>
      <c r="C106" s="35">
        <f>SUM(C69:C105)</f>
        <v>82605</v>
      </c>
      <c r="D106" s="35">
        <v>48188</v>
      </c>
      <c r="E106" s="35">
        <v>51410</v>
      </c>
      <c r="F106" s="35">
        <v>0</v>
      </c>
      <c r="G106" s="30">
        <v>106.69</v>
      </c>
      <c r="H106" s="35">
        <v>3222</v>
      </c>
      <c r="I106" s="35">
        <v>6250</v>
      </c>
      <c r="J106" s="35">
        <v>-3028</v>
      </c>
      <c r="K106" s="35">
        <v>7344</v>
      </c>
      <c r="L106" s="35">
        <v>31195</v>
      </c>
      <c r="M106" s="31">
        <v>4.2</v>
      </c>
      <c r="N106" s="35">
        <v>30</v>
      </c>
      <c r="O106" s="35">
        <v>0</v>
      </c>
      <c r="P106" s="35"/>
    </row>
    <row r="107" spans="1:16" ht="43.5" customHeight="1" x14ac:dyDescent="0.3">
      <c r="A107" s="33"/>
      <c r="B107" s="42" t="s">
        <v>112</v>
      </c>
      <c r="C107" s="35">
        <f>C106+C68+C62+C60</f>
        <v>1962816</v>
      </c>
      <c r="D107" s="35">
        <v>1144978</v>
      </c>
      <c r="E107" s="35">
        <v>1295315</v>
      </c>
      <c r="F107" s="35">
        <v>0</v>
      </c>
      <c r="G107" s="30">
        <v>113.13</v>
      </c>
      <c r="H107" s="35">
        <v>150337</v>
      </c>
      <c r="I107" s="35">
        <v>206741</v>
      </c>
      <c r="J107" s="35">
        <v>-56404</v>
      </c>
      <c r="K107" s="35">
        <v>185045</v>
      </c>
      <c r="L107" s="35">
        <v>667501</v>
      </c>
      <c r="M107" s="31">
        <v>3.6</v>
      </c>
      <c r="N107" s="35">
        <v>-2970</v>
      </c>
      <c r="O107" s="35">
        <v>0</v>
      </c>
      <c r="P107" s="35"/>
    </row>
    <row r="108" spans="1:16" ht="46.5" customHeight="1" x14ac:dyDescent="0.25">
      <c r="A108" s="52"/>
      <c r="B108" s="53" t="s">
        <v>113</v>
      </c>
      <c r="C108" s="21">
        <v>20301</v>
      </c>
      <c r="D108" s="21">
        <v>11842</v>
      </c>
      <c r="E108" s="21">
        <v>20352</v>
      </c>
      <c r="F108" s="21"/>
      <c r="G108" s="32">
        <v>171.86</v>
      </c>
      <c r="H108" s="21">
        <v>8510</v>
      </c>
      <c r="I108" s="21">
        <v>8510</v>
      </c>
      <c r="J108" s="21">
        <v>0</v>
      </c>
      <c r="K108" s="38">
        <v>2907</v>
      </c>
      <c r="L108" s="23">
        <v>-51</v>
      </c>
      <c r="M108" s="24">
        <v>0</v>
      </c>
      <c r="N108" s="38"/>
      <c r="O108" s="38"/>
      <c r="P108" s="25"/>
    </row>
    <row r="109" spans="1:16" ht="27" x14ac:dyDescent="0.35">
      <c r="A109" s="54"/>
      <c r="B109" s="34" t="s">
        <v>114</v>
      </c>
      <c r="C109" s="55">
        <f t="shared" ref="C109" si="3">C108+C107</f>
        <v>1983117</v>
      </c>
      <c r="D109" s="55">
        <v>1156820</v>
      </c>
      <c r="E109" s="55">
        <v>1315667</v>
      </c>
      <c r="F109" s="55"/>
      <c r="G109" s="30">
        <v>113.73</v>
      </c>
      <c r="H109" s="55">
        <v>158847</v>
      </c>
      <c r="I109" s="55">
        <v>215251</v>
      </c>
      <c r="J109" s="55">
        <v>-56404</v>
      </c>
      <c r="K109" s="55">
        <v>187952</v>
      </c>
      <c r="L109" s="55">
        <v>667450</v>
      </c>
      <c r="M109" s="56">
        <v>3.6</v>
      </c>
      <c r="N109" s="55">
        <v>-2970</v>
      </c>
      <c r="O109" s="55">
        <v>0</v>
      </c>
      <c r="P109" s="55"/>
    </row>
    <row r="110" spans="1:16" x14ac:dyDescent="0.4">
      <c r="J110" s="57"/>
      <c r="K110" s="58"/>
      <c r="L110" s="58"/>
      <c r="M110" s="58"/>
      <c r="N110" s="58"/>
    </row>
    <row r="111" spans="1:16" s="18" customFormat="1" x14ac:dyDescent="0.4">
      <c r="C111" s="59"/>
      <c r="D111" s="59"/>
      <c r="E111" s="59"/>
      <c r="F111" s="59"/>
      <c r="G111" s="60"/>
      <c r="H111" s="5"/>
      <c r="I111" s="5"/>
      <c r="J111" s="5"/>
      <c r="K111" s="61"/>
      <c r="L111" s="61"/>
      <c r="M111" s="62"/>
    </row>
    <row r="112" spans="1:16" x14ac:dyDescent="0.4">
      <c r="C112" s="63"/>
      <c r="D112" s="63"/>
      <c r="E112" s="63"/>
      <c r="F112" s="63"/>
      <c r="K112" s="64"/>
      <c r="L112" s="64"/>
      <c r="M112" s="64"/>
    </row>
    <row r="113" spans="4:15" ht="33" x14ac:dyDescent="0.45"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</row>
    <row r="114" spans="4:15" x14ac:dyDescent="0.4">
      <c r="L114" s="64"/>
    </row>
  </sheetData>
  <mergeCells count="16">
    <mergeCell ref="P13:P14"/>
    <mergeCell ref="D113:O113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  <mergeCell ref="N13:N14"/>
    <mergeCell ref="O13:O14"/>
  </mergeCells>
  <conditionalFormatting sqref="P22 P29 P33 P59:P60 P62 P68 P106:P107 P109 C17:O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проф итого</vt:lpstr>
      <vt:lpstr>'проф итого'!Заголовки_для_печати</vt:lpstr>
      <vt:lpstr>'проф итого'!Область_печати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2023-08-09T10:54:19Z</dcterms:created>
  <dcterms:modified xsi:type="dcterms:W3CDTF">2023-08-16T10:50:19Z</dcterms:modified>
</cp:coreProperties>
</file>